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lodzkie.straz.gov.pl\WL$\b_Projekty\a1Projekty 2021-2027\1. Krajowe\6. Poprawki do uwag - 07.2025\Etap III\Załączniki\do podpisu WS\"/>
    </mc:Choice>
  </mc:AlternateContent>
  <xr:revisionPtr revIDLastSave="0" documentId="13_ncr:1_{030E89B4-E44E-4792-B68D-DDF519B3E363}" xr6:coauthVersionLast="47" xr6:coauthVersionMax="47" xr10:uidLastSave="{00000000-0000-0000-0000-000000000000}"/>
  <bookViews>
    <workbookView xWindow="28680" yWindow="-120" windowWidth="29040" windowHeight="15990" activeTab="3" xr2:uid="{00000000-000D-0000-FFFF-FFFF00000000}"/>
  </bookViews>
  <sheets>
    <sheet name="1.StrTytułowa" sheetId="1" r:id="rId1"/>
    <sheet name="2.ZakresRzeczowy" sheetId="2" r:id="rId2"/>
    <sheet name="B-01" sheetId="3" r:id="rId3"/>
    <sheet name="B-02" sheetId="4" r:id="rId4"/>
    <sheet name="B-03" sheetId="5" r:id="rId5"/>
    <sheet name="B-04" sheetId="6" r:id="rId6"/>
    <sheet name="B-05" sheetId="7" r:id="rId7"/>
    <sheet name="3.BilansEnergii" sheetId="10" r:id="rId8"/>
    <sheet name="4.SprawozdanieDNSH" sheetId="11" r:id="rId9"/>
  </sheets>
  <definedNames>
    <definedName name="_xlnm.Print_Area" localSheetId="0">'1.StrTytułowa'!$B$4:$K$41</definedName>
    <definedName name="_xlnm.Print_Area" localSheetId="1">'2.ZakresRzeczowy'!$B$2:$AL$17</definedName>
    <definedName name="_xlnm.Print_Area" localSheetId="7">'3.BilansEnergii'!$B$2:$W$21</definedName>
    <definedName name="_xlnm.Print_Area" localSheetId="8">'4.SprawozdanieDNSH'!$B$2:$N$51</definedName>
    <definedName name="_xlnm.Print_Area" localSheetId="2">'B-01'!$B$2:$N$68</definedName>
    <definedName name="_xlnm.Print_Area" localSheetId="3">'B-02'!$B$2:$N$68</definedName>
    <definedName name="_xlnm.Print_Area" localSheetId="4">'B-03'!$B$2:$N$68</definedName>
    <definedName name="_xlnm.Print_Area" localSheetId="5">'B-04'!$B$2:$N$68</definedName>
    <definedName name="_xlnm.Print_Area" localSheetId="6">'B-05'!$B$2:$N$68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 i="1" l="1"/>
  <c r="L22" i="7"/>
  <c r="J21" i="7"/>
  <c r="I21" i="7"/>
  <c r="J20" i="7"/>
  <c r="F22" i="7"/>
  <c r="D21" i="7"/>
  <c r="C21" i="7"/>
  <c r="D20" i="7"/>
  <c r="M23" i="6"/>
  <c r="L23" i="6"/>
  <c r="K23" i="6"/>
  <c r="J23" i="6"/>
  <c r="I23" i="6"/>
  <c r="G23" i="6"/>
  <c r="F23" i="6"/>
  <c r="E23" i="6"/>
  <c r="D23" i="6"/>
  <c r="C23" i="6"/>
  <c r="J22" i="3" l="1"/>
  <c r="I21" i="3"/>
  <c r="D22" i="3"/>
  <c r="C21" i="3"/>
  <c r="Q21" i="7" l="1"/>
  <c r="R21" i="7" s="1"/>
  <c r="N21" i="7"/>
  <c r="H21" i="7"/>
  <c r="R21" i="6"/>
  <c r="Q21" i="6"/>
  <c r="N21" i="6"/>
  <c r="H21" i="6"/>
  <c r="Q21" i="5"/>
  <c r="R21" i="5" s="1"/>
  <c r="N21" i="5"/>
  <c r="H21" i="5"/>
  <c r="Q21" i="4"/>
  <c r="R21" i="4" s="1"/>
  <c r="N21" i="4"/>
  <c r="H21" i="4"/>
  <c r="E7" i="7" l="1"/>
  <c r="E7" i="6"/>
  <c r="E7" i="5"/>
  <c r="E7" i="4"/>
  <c r="E7" i="3"/>
  <c r="Z12" i="10" l="1"/>
  <c r="Z11" i="10"/>
  <c r="Z10" i="10"/>
  <c r="Z9" i="10"/>
  <c r="Z8" i="10"/>
  <c r="Z13" i="10" l="1"/>
  <c r="J18" i="1"/>
  <c r="J17" i="1"/>
  <c r="J16" i="1"/>
  <c r="J15" i="1"/>
  <c r="J14" i="1"/>
  <c r="H11" i="2"/>
  <c r="H10" i="2"/>
  <c r="H9" i="2"/>
  <c r="H8" i="2"/>
  <c r="H7" i="2"/>
  <c r="N23" i="7"/>
  <c r="N26" i="7" s="1"/>
  <c r="H23" i="7"/>
  <c r="H26" i="7" s="1"/>
  <c r="N22" i="7"/>
  <c r="N25" i="7" s="1"/>
  <c r="H22" i="7"/>
  <c r="H25" i="7" s="1"/>
  <c r="N20" i="7"/>
  <c r="H20" i="7"/>
  <c r="N19" i="7"/>
  <c r="H19" i="7"/>
  <c r="N18" i="7"/>
  <c r="H18" i="7"/>
  <c r="N17" i="7"/>
  <c r="H17" i="7"/>
  <c r="N16" i="7"/>
  <c r="H16" i="7"/>
  <c r="N15" i="7"/>
  <c r="H15" i="7"/>
  <c r="F11" i="7"/>
  <c r="N23" i="6"/>
  <c r="N26" i="6" s="1"/>
  <c r="H23" i="6"/>
  <c r="H26" i="6" s="1"/>
  <c r="N22" i="6"/>
  <c r="N25" i="6" s="1"/>
  <c r="H22" i="6"/>
  <c r="H25" i="6" s="1"/>
  <c r="N20" i="6"/>
  <c r="H20" i="6"/>
  <c r="N19" i="6"/>
  <c r="H19" i="6"/>
  <c r="N18" i="6"/>
  <c r="H18" i="6"/>
  <c r="N17" i="6"/>
  <c r="H17" i="6"/>
  <c r="N16" i="6"/>
  <c r="H16" i="6"/>
  <c r="N15" i="6"/>
  <c r="H15" i="6"/>
  <c r="F11" i="6"/>
  <c r="N23" i="5"/>
  <c r="N26" i="5" s="1"/>
  <c r="H23" i="5"/>
  <c r="H26" i="5" s="1"/>
  <c r="N22" i="5"/>
  <c r="N25" i="5" s="1"/>
  <c r="H22" i="5"/>
  <c r="H25" i="5" s="1"/>
  <c r="N20" i="5"/>
  <c r="H20" i="5"/>
  <c r="N19" i="5"/>
  <c r="H19" i="5"/>
  <c r="N18" i="5"/>
  <c r="H18" i="5"/>
  <c r="N17" i="5"/>
  <c r="H17" i="5"/>
  <c r="N16" i="5"/>
  <c r="H16" i="5"/>
  <c r="N15" i="5"/>
  <c r="H15" i="5"/>
  <c r="F11" i="5"/>
  <c r="N23" i="4"/>
  <c r="N26" i="4" s="1"/>
  <c r="H23" i="4"/>
  <c r="H26" i="4" s="1"/>
  <c r="N22" i="4"/>
  <c r="N25" i="4" s="1"/>
  <c r="H22" i="4"/>
  <c r="H25" i="4" s="1"/>
  <c r="N20" i="4"/>
  <c r="H20" i="4"/>
  <c r="N19" i="4"/>
  <c r="H19" i="4"/>
  <c r="N18" i="4"/>
  <c r="H18" i="4"/>
  <c r="N17" i="4"/>
  <c r="H17" i="4"/>
  <c r="N16" i="4"/>
  <c r="H16" i="4"/>
  <c r="N15" i="4"/>
  <c r="H15" i="4"/>
  <c r="F11" i="4"/>
  <c r="R23" i="7"/>
  <c r="R22" i="7"/>
  <c r="Q20" i="7"/>
  <c r="R20" i="7" s="1"/>
  <c r="Q19" i="7"/>
  <c r="R19" i="7" s="1"/>
  <c r="Q18" i="7"/>
  <c r="R18" i="7" s="1"/>
  <c r="Q17" i="7"/>
  <c r="R17" i="7" s="1"/>
  <c r="Q16" i="7"/>
  <c r="R16" i="7" s="1"/>
  <c r="Q15" i="7"/>
  <c r="R15" i="7" s="1"/>
  <c r="R23" i="6"/>
  <c r="R22" i="6"/>
  <c r="Q20" i="6"/>
  <c r="R20" i="6" s="1"/>
  <c r="Q19" i="6"/>
  <c r="R19" i="6" s="1"/>
  <c r="Q18" i="6"/>
  <c r="R18" i="6" s="1"/>
  <c r="Q17" i="6"/>
  <c r="R17" i="6" s="1"/>
  <c r="Q16" i="6"/>
  <c r="R16" i="6" s="1"/>
  <c r="Q15" i="6"/>
  <c r="R15" i="6" s="1"/>
  <c r="R23" i="5"/>
  <c r="R22" i="5"/>
  <c r="Q20" i="5"/>
  <c r="R20" i="5" s="1"/>
  <c r="Q19" i="5"/>
  <c r="R19" i="5" s="1"/>
  <c r="Q18" i="5"/>
  <c r="R18" i="5" s="1"/>
  <c r="Q17" i="5"/>
  <c r="R17" i="5" s="1"/>
  <c r="Q16" i="5"/>
  <c r="R16" i="5" s="1"/>
  <c r="Q15" i="5"/>
  <c r="R15" i="5" s="1"/>
  <c r="R23" i="4"/>
  <c r="R22" i="4"/>
  <c r="Q20" i="4"/>
  <c r="R20" i="4" s="1"/>
  <c r="Q19" i="4"/>
  <c r="R19" i="4" s="1"/>
  <c r="Q18" i="4"/>
  <c r="R18" i="4" s="1"/>
  <c r="Q17" i="4"/>
  <c r="R17" i="4" s="1"/>
  <c r="Q16" i="4"/>
  <c r="R16" i="4" s="1"/>
  <c r="Q15" i="4"/>
  <c r="R15" i="4" s="1"/>
  <c r="H28" i="7" l="1"/>
  <c r="N29" i="4"/>
  <c r="N27" i="7"/>
  <c r="H29" i="4"/>
  <c r="H24" i="5"/>
  <c r="N28" i="7"/>
  <c r="H27" i="6"/>
  <c r="H29" i="6"/>
  <c r="N29" i="6"/>
  <c r="N29" i="5"/>
  <c r="N24" i="7"/>
  <c r="H29" i="7"/>
  <c r="N29" i="7"/>
  <c r="H27" i="7"/>
  <c r="H24" i="7"/>
  <c r="N27" i="6"/>
  <c r="H28" i="6"/>
  <c r="H24" i="6"/>
  <c r="N24" i="6"/>
  <c r="N28" i="6"/>
  <c r="H28" i="5"/>
  <c r="N24" i="5"/>
  <c r="N28" i="5"/>
  <c r="H29" i="5"/>
  <c r="H27" i="5"/>
  <c r="N27" i="5"/>
  <c r="H27" i="4"/>
  <c r="N27" i="4"/>
  <c r="H24" i="4"/>
  <c r="H28" i="4"/>
  <c r="N24" i="4"/>
  <c r="N28" i="4"/>
  <c r="U11" i="2" l="1"/>
  <c r="T11" i="2"/>
  <c r="S11" i="2"/>
  <c r="R11" i="2"/>
  <c r="Q11" i="2"/>
  <c r="P11" i="2"/>
  <c r="U10" i="2"/>
  <c r="T10" i="2"/>
  <c r="S10" i="2"/>
  <c r="R10" i="2"/>
  <c r="Q10" i="2"/>
  <c r="P10" i="2"/>
  <c r="U9" i="2"/>
  <c r="T9" i="2"/>
  <c r="S9" i="2"/>
  <c r="R9" i="2"/>
  <c r="Q9" i="2"/>
  <c r="P9" i="2"/>
  <c r="U8" i="2"/>
  <c r="T8" i="2"/>
  <c r="S8" i="2"/>
  <c r="R8" i="2"/>
  <c r="Q8" i="2"/>
  <c r="P8" i="2"/>
  <c r="Q7" i="2"/>
  <c r="U7" i="2"/>
  <c r="T7" i="2"/>
  <c r="S7" i="2"/>
  <c r="R7" i="2"/>
  <c r="P7" i="2"/>
  <c r="Y11" i="2"/>
  <c r="X11" i="2"/>
  <c r="W11" i="2"/>
  <c r="V11" i="2"/>
  <c r="Y10" i="2"/>
  <c r="X10" i="2"/>
  <c r="W10" i="2"/>
  <c r="V10" i="2"/>
  <c r="Y9" i="2"/>
  <c r="X9" i="2"/>
  <c r="W9" i="2"/>
  <c r="V9" i="2"/>
  <c r="Y8" i="2"/>
  <c r="X8" i="2"/>
  <c r="W8" i="2"/>
  <c r="V8" i="2"/>
  <c r="Y7" i="2"/>
  <c r="X7" i="2"/>
  <c r="W7" i="2"/>
  <c r="V7" i="2"/>
  <c r="AH11" i="2"/>
  <c r="AG11" i="2"/>
  <c r="AF11" i="2"/>
  <c r="AE11" i="2"/>
  <c r="AD11" i="2"/>
  <c r="AC11" i="2"/>
  <c r="AB11" i="2"/>
  <c r="AH10" i="2"/>
  <c r="AG10" i="2"/>
  <c r="AF10" i="2"/>
  <c r="AE10" i="2"/>
  <c r="AD10" i="2"/>
  <c r="AC10" i="2"/>
  <c r="AB10" i="2"/>
  <c r="AH9" i="2"/>
  <c r="AG9" i="2"/>
  <c r="AF9" i="2"/>
  <c r="AE9" i="2"/>
  <c r="AD9" i="2"/>
  <c r="AC9" i="2"/>
  <c r="AB9" i="2"/>
  <c r="AH8" i="2"/>
  <c r="AG8" i="2"/>
  <c r="AF8" i="2"/>
  <c r="AE8" i="2"/>
  <c r="AD8" i="2"/>
  <c r="AC8" i="2"/>
  <c r="AB8" i="2"/>
  <c r="AH7" i="2"/>
  <c r="AG7" i="2"/>
  <c r="AF7" i="2"/>
  <c r="AE7" i="2"/>
  <c r="AD7" i="2"/>
  <c r="AC7" i="2"/>
  <c r="AL11" i="2"/>
  <c r="AK11" i="2"/>
  <c r="AL10" i="2"/>
  <c r="AK10" i="2"/>
  <c r="AL9" i="2"/>
  <c r="AK9" i="2"/>
  <c r="AL8" i="2"/>
  <c r="AK8" i="2"/>
  <c r="AL7" i="2"/>
  <c r="AK7" i="2"/>
  <c r="O11" i="2"/>
  <c r="N11" i="2"/>
  <c r="M11" i="2"/>
  <c r="L11" i="2"/>
  <c r="K11" i="2"/>
  <c r="O10" i="2"/>
  <c r="N10" i="2"/>
  <c r="M10" i="2"/>
  <c r="L10" i="2"/>
  <c r="K10" i="2"/>
  <c r="O9" i="2"/>
  <c r="N9" i="2"/>
  <c r="M9" i="2"/>
  <c r="L9" i="2"/>
  <c r="K9" i="2"/>
  <c r="O8" i="2"/>
  <c r="N8" i="2"/>
  <c r="M8" i="2"/>
  <c r="L8" i="2"/>
  <c r="K8" i="2"/>
  <c r="O7" i="2"/>
  <c r="N7" i="2"/>
  <c r="M7" i="2"/>
  <c r="L7" i="2"/>
  <c r="K7" i="2"/>
  <c r="E2" i="11"/>
  <c r="E2" i="10"/>
  <c r="B2" i="11"/>
  <c r="B2" i="10"/>
  <c r="O12" i="10" l="1"/>
  <c r="L12" i="10"/>
  <c r="J12" i="10"/>
  <c r="AB12" i="10" s="1"/>
  <c r="P12" i="10"/>
  <c r="AD12" i="10" s="1"/>
  <c r="AI8" i="2"/>
  <c r="AI11" i="2"/>
  <c r="AI10" i="2"/>
  <c r="AH12" i="2"/>
  <c r="AG12" i="2"/>
  <c r="AF12" i="2"/>
  <c r="AD12" i="2"/>
  <c r="AC12" i="2"/>
  <c r="AI9" i="2"/>
  <c r="AE12" i="2"/>
  <c r="AK12" i="2"/>
  <c r="J11" i="2"/>
  <c r="I11" i="2"/>
  <c r="G11" i="2"/>
  <c r="J10" i="2"/>
  <c r="I10" i="2"/>
  <c r="G10" i="2"/>
  <c r="AB7" i="2"/>
  <c r="AI7" i="2" s="1"/>
  <c r="J9" i="2"/>
  <c r="I9" i="2"/>
  <c r="G9" i="2"/>
  <c r="J8" i="2"/>
  <c r="I8" i="2"/>
  <c r="G8" i="2"/>
  <c r="J7" i="2"/>
  <c r="I7" i="2"/>
  <c r="G7" i="2"/>
  <c r="F11" i="2"/>
  <c r="F10" i="2"/>
  <c r="F9" i="2"/>
  <c r="F8" i="2"/>
  <c r="F7" i="2"/>
  <c r="E2" i="2"/>
  <c r="B2" i="2"/>
  <c r="C18" i="1"/>
  <c r="C12" i="10" s="1"/>
  <c r="C17" i="1"/>
  <c r="C11" i="10" s="1"/>
  <c r="C16" i="1"/>
  <c r="C10" i="10" s="1"/>
  <c r="C15" i="1"/>
  <c r="C9" i="10" s="1"/>
  <c r="C14" i="1"/>
  <c r="C8" i="10" s="1"/>
  <c r="B2" i="6"/>
  <c r="D2" i="6"/>
  <c r="D2" i="7"/>
  <c r="B2" i="7"/>
  <c r="N12" i="10"/>
  <c r="M12" i="10"/>
  <c r="I12" i="10"/>
  <c r="H12" i="10"/>
  <c r="G12" i="10"/>
  <c r="H11" i="10"/>
  <c r="D2" i="5"/>
  <c r="B2" i="5"/>
  <c r="D2" i="4"/>
  <c r="B2" i="4"/>
  <c r="N10" i="10"/>
  <c r="H10" i="10"/>
  <c r="F12" i="10"/>
  <c r="AJ12" i="2"/>
  <c r="AA12" i="2"/>
  <c r="Z12" i="2"/>
  <c r="Y12" i="2"/>
  <c r="I28" i="1" s="1"/>
  <c r="Q12" i="2"/>
  <c r="I29" i="1" s="1"/>
  <c r="R12" i="2"/>
  <c r="AL12" i="2"/>
  <c r="W12" i="2"/>
  <c r="U12" i="2"/>
  <c r="T12" i="2"/>
  <c r="S12" i="2"/>
  <c r="P12" i="2"/>
  <c r="D2" i="3"/>
  <c r="B2" i="3"/>
  <c r="K12" i="10"/>
  <c r="O24" i="7"/>
  <c r="F31" i="7" s="1"/>
  <c r="N11" i="10"/>
  <c r="M11" i="10"/>
  <c r="O25" i="6"/>
  <c r="F32" i="6" s="1"/>
  <c r="M10" i="10"/>
  <c r="N9" i="10"/>
  <c r="H9" i="10"/>
  <c r="M9" i="10"/>
  <c r="R23" i="3"/>
  <c r="N23" i="3"/>
  <c r="N26" i="3" s="1"/>
  <c r="N8" i="10" s="1"/>
  <c r="H23" i="3"/>
  <c r="H26" i="3" s="1"/>
  <c r="H8" i="10" s="1"/>
  <c r="R22" i="3"/>
  <c r="N22" i="3"/>
  <c r="N25" i="3" s="1"/>
  <c r="H22" i="3"/>
  <c r="H25" i="3" s="1"/>
  <c r="G8" i="10" s="1"/>
  <c r="Q21" i="3"/>
  <c r="R21" i="3" s="1"/>
  <c r="N21" i="3"/>
  <c r="H21" i="3"/>
  <c r="Q20" i="3"/>
  <c r="R20" i="3" s="1"/>
  <c r="N20" i="3"/>
  <c r="H20" i="3"/>
  <c r="Q19" i="3"/>
  <c r="R19" i="3" s="1"/>
  <c r="N19" i="3"/>
  <c r="H19" i="3"/>
  <c r="Q18" i="3"/>
  <c r="R18" i="3" s="1"/>
  <c r="N18" i="3"/>
  <c r="H18" i="3"/>
  <c r="Q17" i="3"/>
  <c r="R17" i="3" s="1"/>
  <c r="N17" i="3"/>
  <c r="H17" i="3"/>
  <c r="Q16" i="3"/>
  <c r="R16" i="3" s="1"/>
  <c r="N16" i="3"/>
  <c r="H16" i="3"/>
  <c r="Q15" i="3"/>
  <c r="R15" i="3" s="1"/>
  <c r="N15" i="3"/>
  <c r="H15" i="3"/>
  <c r="F11" i="3"/>
  <c r="K9" i="10" l="1"/>
  <c r="Q12" i="10"/>
  <c r="O27" i="7"/>
  <c r="M31" i="7" s="1"/>
  <c r="Q10" i="10"/>
  <c r="G12" i="2"/>
  <c r="C9" i="2"/>
  <c r="C8" i="2"/>
  <c r="AB12" i="2"/>
  <c r="AI12" i="2" s="1"/>
  <c r="L10" i="10"/>
  <c r="X12" i="2"/>
  <c r="I24" i="1" s="1"/>
  <c r="K12" i="2"/>
  <c r="L12" i="2"/>
  <c r="V12" i="2"/>
  <c r="I25" i="1" s="1"/>
  <c r="M12" i="2"/>
  <c r="N12" i="2"/>
  <c r="O12" i="2"/>
  <c r="C10" i="2"/>
  <c r="L11" i="10"/>
  <c r="O11" i="10"/>
  <c r="O26" i="6"/>
  <c r="F33" i="6" s="1"/>
  <c r="L9" i="10"/>
  <c r="I9" i="10"/>
  <c r="C11" i="2"/>
  <c r="C7" i="2"/>
  <c r="H12" i="2"/>
  <c r="J12" i="2"/>
  <c r="I12" i="2"/>
  <c r="J19" i="1"/>
  <c r="I22" i="1" s="1"/>
  <c r="G11" i="10"/>
  <c r="P11" i="10"/>
  <c r="AD11" i="10" s="1"/>
  <c r="I11" i="10"/>
  <c r="O25" i="5"/>
  <c r="F32" i="5" s="1"/>
  <c r="O10" i="10"/>
  <c r="G10" i="10"/>
  <c r="O25" i="4"/>
  <c r="F32" i="4" s="1"/>
  <c r="G9" i="10"/>
  <c r="J9" i="10"/>
  <c r="AB9" i="10" s="1"/>
  <c r="P9" i="10"/>
  <c r="AD9" i="10" s="1"/>
  <c r="O24" i="4"/>
  <c r="F31" i="4" s="1"/>
  <c r="F9" i="10"/>
  <c r="N24" i="3"/>
  <c r="L8" i="10" s="1"/>
  <c r="H13" i="10"/>
  <c r="M8" i="10"/>
  <c r="O25" i="3"/>
  <c r="F32" i="3" s="1"/>
  <c r="H28" i="3"/>
  <c r="N28" i="3"/>
  <c r="H24" i="3"/>
  <c r="O25" i="7"/>
  <c r="F32" i="7" s="1"/>
  <c r="O26" i="7"/>
  <c r="F33" i="7" s="1"/>
  <c r="Q11" i="10"/>
  <c r="K10" i="10"/>
  <c r="O26" i="5"/>
  <c r="F33" i="5" s="1"/>
  <c r="J10" i="10"/>
  <c r="AB10" i="10" s="1"/>
  <c r="P10" i="10"/>
  <c r="AD10" i="10" s="1"/>
  <c r="O26" i="4"/>
  <c r="F33" i="4" s="1"/>
  <c r="O28" i="4"/>
  <c r="M32" i="4" s="1"/>
  <c r="Q9" i="10"/>
  <c r="N29" i="3"/>
  <c r="O26" i="3"/>
  <c r="F33" i="3" s="1"/>
  <c r="H27" i="3"/>
  <c r="N27" i="3"/>
  <c r="H29" i="3"/>
  <c r="O29" i="7" l="1"/>
  <c r="M33" i="7" s="1"/>
  <c r="G13" i="10"/>
  <c r="O24" i="3"/>
  <c r="F31" i="3" s="1"/>
  <c r="L13" i="10"/>
  <c r="O27" i="6"/>
  <c r="M31" i="6" s="1"/>
  <c r="O28" i="6"/>
  <c r="M32" i="6" s="1"/>
  <c r="J11" i="10"/>
  <c r="AB11" i="10" s="1"/>
  <c r="O29" i="6"/>
  <c r="M33" i="6" s="1"/>
  <c r="K11" i="10"/>
  <c r="O24" i="6"/>
  <c r="F31" i="6" s="1"/>
  <c r="F11" i="10"/>
  <c r="O24" i="5"/>
  <c r="F31" i="5" s="1"/>
  <c r="F10" i="10"/>
  <c r="O27" i="5"/>
  <c r="M31" i="5" s="1"/>
  <c r="I10" i="10"/>
  <c r="O27" i="4"/>
  <c r="M31" i="4" s="1"/>
  <c r="O9" i="10"/>
  <c r="R9" i="10" s="1"/>
  <c r="M13" i="10"/>
  <c r="N13" i="10"/>
  <c r="P8" i="10"/>
  <c r="AD8" i="10" s="1"/>
  <c r="O8" i="10"/>
  <c r="Q8" i="10"/>
  <c r="O29" i="3"/>
  <c r="M33" i="3" s="1"/>
  <c r="K8" i="10"/>
  <c r="J8" i="10"/>
  <c r="AB8" i="10" s="1"/>
  <c r="O28" i="3"/>
  <c r="M32" i="3" s="1"/>
  <c r="F8" i="10"/>
  <c r="I8" i="10"/>
  <c r="O28" i="7"/>
  <c r="M32" i="7" s="1"/>
  <c r="O28" i="5"/>
  <c r="M32" i="5" s="1"/>
  <c r="O29" i="5"/>
  <c r="M33" i="5" s="1"/>
  <c r="O29" i="4"/>
  <c r="M33" i="4" s="1"/>
  <c r="O27" i="3"/>
  <c r="M31" i="3" s="1"/>
  <c r="I15" i="10" l="1"/>
  <c r="K15" i="10" s="1"/>
  <c r="R8" i="10"/>
  <c r="T8" i="10"/>
  <c r="U8" i="10"/>
  <c r="P13" i="10"/>
  <c r="AD13" i="10" s="1"/>
  <c r="O13" i="10"/>
  <c r="Q13" i="10"/>
  <c r="V9" i="10"/>
  <c r="W9" i="10"/>
  <c r="U10" i="10"/>
  <c r="T10" i="10"/>
  <c r="V11" i="10"/>
  <c r="W11" i="10"/>
  <c r="W8" i="10"/>
  <c r="K13" i="10"/>
  <c r="V8" i="10"/>
  <c r="W12" i="10"/>
  <c r="V12" i="10"/>
  <c r="U11" i="10"/>
  <c r="T11" i="10"/>
  <c r="W10" i="10"/>
  <c r="V10" i="10"/>
  <c r="J13" i="10"/>
  <c r="AB13" i="10" s="1"/>
  <c r="T12" i="10"/>
  <c r="U12" i="10"/>
  <c r="U9" i="10"/>
  <c r="T9" i="10"/>
  <c r="S9" i="10"/>
  <c r="S12" i="10"/>
  <c r="R12" i="10"/>
  <c r="I13" i="10"/>
  <c r="S8" i="10"/>
  <c r="S10" i="10"/>
  <c r="R10" i="10"/>
  <c r="F13" i="10"/>
  <c r="I16" i="10" s="1"/>
  <c r="R11" i="10"/>
  <c r="S11" i="10"/>
  <c r="I32" i="1" l="1"/>
  <c r="U13" i="10"/>
  <c r="I20" i="10" s="1"/>
  <c r="W13" i="10"/>
  <c r="K16" i="10"/>
  <c r="I33" i="1"/>
  <c r="T13" i="10"/>
  <c r="S13" i="10"/>
  <c r="I18" i="10" s="1"/>
  <c r="V13" i="10"/>
  <c r="I21" i="10" s="1"/>
  <c r="I36" i="1" s="1"/>
  <c r="R13" i="10"/>
  <c r="I17" i="10" s="1"/>
  <c r="I19" i="10" l="1"/>
  <c r="K19" i="10" s="1"/>
  <c r="K17" i="10"/>
  <c r="I34" i="1"/>
  <c r="I35" i="1" l="1"/>
</calcChain>
</file>

<file path=xl/sharedStrings.xml><?xml version="1.0" encoding="utf-8"?>
<sst xmlns="http://schemas.openxmlformats.org/spreadsheetml/2006/main" count="1301" uniqueCount="372">
  <si>
    <r>
      <t xml:space="preserve">B-01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</si>
  <si>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Tabela I. Budynek 1 - Dane podstawowe.</t>
  </si>
  <si>
    <t>Nazwa i adres budynku dla którego przewidziana jest modernizacja energetyczna budynku:</t>
  </si>
  <si>
    <t>Wnioskodawca:</t>
  </si>
  <si>
    <t>rodzaj budynku:</t>
  </si>
  <si>
    <t>Rodzaj budynku (wiodąca funkcja):</t>
  </si>
  <si>
    <t>Liczba lokali mieszkalnych [szt.]:
(tylko bud. mieszkalne)</t>
  </si>
  <si>
    <t>szt.</t>
  </si>
  <si>
    <t>Liczba mieszkańców [osób]:
(tylko budynki mieszkalne)</t>
  </si>
  <si>
    <t>osób</t>
  </si>
  <si>
    <t>Rok (orientacyjnie) powstania budynku/oddania do użytkowania:</t>
  </si>
  <si>
    <t>Powierzchnia użytkowa (m2):</t>
  </si>
  <si>
    <t>m2</t>
  </si>
  <si>
    <t>budynek produkcyjno-magazynowy</t>
  </si>
  <si>
    <t>Rodzaj ochrony konserwatorskiej (jeśli dotyczy):</t>
  </si>
  <si>
    <t>budynek mieszkalny wielorodzinny</t>
  </si>
  <si>
    <t>Powierzchnia na której prowadzona jest działalność gospodarcza [m2]/% powierzchni na której prowadzona jest działalność gospodarcza [%]:</t>
  </si>
  <si>
    <t>Inne istotne informacje o budynku:</t>
  </si>
  <si>
    <t>budynek użyteczności publicznej - pozostałe</t>
  </si>
  <si>
    <t>Tabela II. Bilans Energii Budynku przed i po modernizacji.</t>
  </si>
  <si>
    <t>budynek użyteczności publicznej - opieki zdrowotnej</t>
  </si>
  <si>
    <t>Roczne zapotrzebowanie na energię końcową, pierwotną oraz emisję CO2 - na podstawie dokumentacji obliczeń charakterystyki energetycznej budynku przed modernizacją:</t>
  </si>
  <si>
    <t>Roczne zapotrzebowanie na energię końcową, pierwotną oraz emisję CO2 - na podstawie dokumentacji obliczeń charakterystyki energetycznej budynku po modernizacji:</t>
  </si>
  <si>
    <t>wi:</t>
  </si>
  <si>
    <t>Wskaźniki emisji</t>
  </si>
  <si>
    <t>na podstawie opracowań Kobize opublikowanych w grniudniu 2023 r.:
- Wskaźniki emisyjności CO2, SO2, NOx, CO i pyłu całkowitego dla energii elektrycznej na podstawie informacji zawartych w Krajowej bazie o emisjach gazów cieplarnianych i innych substancji za 2022 rok
- Wartości opałowe (WO) i wskaźniki emisji CO2 (WE) w roku 2021 do raportowania w ramach Systemu Handlu Uprawnieniami do Emisji za rok 2024
- wyliczenia emisji zgodne z ROZPORZĄDZENIEM MINISTRA INFRASTRUKTURY I ROZWOJU z dnia 27 lutego 2015 r. w sprawie metodologii wyznaczania charakterystyki energetycznej budynku lub części budynku oraz świadectw charakterystyki energetycznej (z późn. zmianami)</t>
  </si>
  <si>
    <t>budynek zamieszkania zbiorowego</t>
  </si>
  <si>
    <t>nośnik energii:</t>
  </si>
  <si>
    <t>ogrzewanie i wentylacja
[kWh/rok]</t>
  </si>
  <si>
    <t>ciepła woda użytkowa
[kWh/rok]</t>
  </si>
  <si>
    <t>chłodzenie
[kWh/rok]</t>
  </si>
  <si>
    <t>oświetlenie
[kWh/rok]</t>
  </si>
  <si>
    <t>energia pomocnicza
[kWh/rok]</t>
  </si>
  <si>
    <t>RAZEM:
[kWh/rok]</t>
  </si>
  <si>
    <t>kgCO2/GJ</t>
  </si>
  <si>
    <t>kgCO2/MWh</t>
  </si>
  <si>
    <t>kgCO2/kWh</t>
  </si>
  <si>
    <t>olej opałowy:</t>
  </si>
  <si>
    <t>gaz ziemny:</t>
  </si>
  <si>
    <t>gaz płynny:</t>
  </si>
  <si>
    <t>węgiel kamienny:</t>
  </si>
  <si>
    <t>biomasa:</t>
  </si>
  <si>
    <t>biomasa - emisja CO2=0</t>
  </si>
  <si>
    <t>inne (wpisz jakie)</t>
  </si>
  <si>
    <t>wpisz inne - jeśli dotyczy</t>
  </si>
  <si>
    <t>zaporzebowanie na energię elektryczną:</t>
  </si>
  <si>
    <t>w przypadku pomp ciepła prosimy bilans energii pokazywać w zapotrzebowaniu na energię elektryczną z sieci energetycznej</t>
  </si>
  <si>
    <t>w tym: produkcja e.e. z PV:</t>
  </si>
  <si>
    <t>co do zasady produkcja e.e. z PV nie wchodzi w bilans energii końcowej - pokazujemy to jedynie w bilansie energii pierwotnej</t>
  </si>
  <si>
    <t>Roczne zapotrzebowanie na energię końcową cieplną [kWh/(rok)]</t>
  </si>
  <si>
    <t>kWh/rok</t>
  </si>
  <si>
    <t>Roczne zapotrzebowanie na energię elektryczną [kWh/(rok)]</t>
  </si>
  <si>
    <t>w tym produkcja energii elektrycznej z OZE:</t>
  </si>
  <si>
    <t>w tym produkcja energii elektrycnej z OZE:</t>
  </si>
  <si>
    <t>Roczne zapotrzebowanie na energię końcową [kWh/(rok)]</t>
  </si>
  <si>
    <t>Roczne zapotrzebowanie na energię końcową [kWh /(rok)]</t>
  </si>
  <si>
    <t>Roczna emisja CO2 [MgCO2/rok]</t>
  </si>
  <si>
    <t>Podsumowanie efektów energetycznych:</t>
  </si>
  <si>
    <t>Roczne zmniejszenie zapotrzebowania na energię cieplną:</t>
  </si>
  <si>
    <t>Roczne zmniejszenie zapotrzebowania na energię końcową:</t>
  </si>
  <si>
    <t>Roczne zmniejszenie zapotrzebowania na energię elektryczną:</t>
  </si>
  <si>
    <t>Roczne zmniejszenie zapotrzebowania na energią pierotną:</t>
  </si>
  <si>
    <t>Roczna redukcja emisji CO2:</t>
  </si>
  <si>
    <t>MgCO2/rok</t>
  </si>
  <si>
    <t>Tabela III a. Realizowany zakres rzeczowy wynikający z audytu energetycznego.</t>
  </si>
  <si>
    <t>TAK</t>
  </si>
  <si>
    <t>LP</t>
  </si>
  <si>
    <t>Rodzaj możliwych do realizacji usprawnień:</t>
  </si>
  <si>
    <t>Przed modernizacją:</t>
  </si>
  <si>
    <t>Po modernizacji:</t>
  </si>
  <si>
    <t>NIE</t>
  </si>
  <si>
    <t>krótki opis stanu przed modernizacją:</t>
  </si>
  <si>
    <t>czy usprawnienie realizowane w ramach projektu?</t>
  </si>
  <si>
    <t>krótki opis zastosowanych rozwiązań materiałowych:</t>
  </si>
  <si>
    <t>Przedmiar planowanych do realizacji:
[m2]</t>
  </si>
  <si>
    <t>Standard po modernizacji:</t>
  </si>
  <si>
    <t>zgodny z WT2021</t>
  </si>
  <si>
    <t xml:space="preserve">Prace dociepleniowe ścian zewnętrznych, fundamentowych: </t>
  </si>
  <si>
    <t>niezgodność z WT2021 jest możliwa tylko w uzasadnionych przypadkach (np.: wytyczne konserwatora zabytków itp)</t>
  </si>
  <si>
    <t>niezgodny z WT2021 (patrz wyjasnienia)</t>
  </si>
  <si>
    <t>Prace dociepleniowe posadzek na gruncie/stropów nad nieogrzewanymi piwnicami:</t>
  </si>
  <si>
    <t>Prace dociepleniowe związane z dociepleniem dachów, stropodachów:</t>
  </si>
  <si>
    <t>Wymiana stolarki okiennej/okien dachowych/fasad szklanych:</t>
  </si>
  <si>
    <t>Wymiana stolarki drzwiowej i bram garażowych:</t>
  </si>
  <si>
    <t>Modernizacja/wymiana/montaż głównego źródła ciepła/wymiennikowni w budynku:</t>
  </si>
  <si>
    <t>Modernizacja instalacji c.o. (wymiana pionów, grzejników, termostaty, itp..):</t>
  </si>
  <si>
    <t>Modernizacja instalacji c.w.u. (wymiana instalacji, optymalizacja pracy itp.):</t>
  </si>
  <si>
    <t>Modernizacja instalacji wentylacji mechanicznej i/lub chłodzenia:</t>
  </si>
  <si>
    <t>Modernizacja instalacji oświetlenia:</t>
  </si>
  <si>
    <t>Instalacja chłodzenia/klimatyzacja:</t>
  </si>
  <si>
    <t>System BMS (obowiązkowy w przypadku realizacji w trybie ESCO/EPC:</t>
  </si>
  <si>
    <t>Skrócony zapis usprawnień z zakresu OZE cieplnego i OZE PV</t>
  </si>
  <si>
    <t>Instalacja pomp ciepła:</t>
  </si>
  <si>
    <t>Podaj moc pomp ciepła [kW]:</t>
  </si>
  <si>
    <t>kW</t>
  </si>
  <si>
    <t>Instalacja kolektorów słonecznych:</t>
  </si>
  <si>
    <t>Podaj pow. kolektorów [m2]:</t>
  </si>
  <si>
    <t>Instalacja PV, itp:</t>
  </si>
  <si>
    <t>Podaj moc instalacji PV [kW]:</t>
  </si>
  <si>
    <t>kWp</t>
  </si>
  <si>
    <t>Magazyny energi:</t>
  </si>
  <si>
    <t>Podaj pojemność magazynu energii [MWh]:</t>
  </si>
  <si>
    <t>Podaj liczbę użytkowników:
[użytkownicy]</t>
  </si>
  <si>
    <t>użytkownicy</t>
  </si>
  <si>
    <t>Tabela III b. Realizowany zakres rzeczowy nie wynikający z audytu energetycznego (nie więcej niż 15% kosztów kwalifikowanych projektu).</t>
  </si>
  <si>
    <t>Opis wsparcia realizacji elementów wykraczających poza audyt energetyczny:</t>
  </si>
  <si>
    <t>Czy realizowane w ramach projektu?</t>
  </si>
  <si>
    <t>Krótki opis propozycji wdrażania w ramach termomodernizacji budynku (jeśli dotyczy):</t>
  </si>
  <si>
    <t>Rozwiązania przyczyniające się do zwiększenia powierzchni zielonych (zielone dachy, ściany)</t>
  </si>
  <si>
    <t>rozwój elektromobilności</t>
  </si>
  <si>
    <t>rozwiązania na rzecz gospodarki o obiegu zamkniętym</t>
  </si>
  <si>
    <t>infrastruktura związana z dostępnością</t>
  </si>
  <si>
    <t>montaż urządzeń do magazynowania energii</t>
  </si>
  <si>
    <t>montaż urządzeń służących cyfryzacji budynku</t>
  </si>
  <si>
    <t>podnoszenie świadomości użytkowników budynku względem planowanej oszczędności energii</t>
  </si>
  <si>
    <t>Tabela III c. Ralizacja termomodernizacji budynku w formule ESCO/EPC (jeśli dotyczy).</t>
  </si>
  <si>
    <t>Sposób realizacji przedsięwzięcia.</t>
  </si>
  <si>
    <t>TAK/NIE</t>
  </si>
  <si>
    <t>Opis propozycji wdrażania termomodernizacji budynku w formule ESCO/EPC (jeśli dotyczy):</t>
  </si>
  <si>
    <t>GOE (Gwarantowana Oszczędność Energii) w Umowie EPC*</t>
  </si>
  <si>
    <t>Czy przedsięwzięcie rozumiane jako termomodernizacja budynku jest planowane do realizacji w formule ESCO/EPC?</t>
  </si>
  <si>
    <t>GJ/rok</t>
  </si>
  <si>
    <t>Uwagi/Komentarze/Inne prace towarzyszące i odtworzeniowe związane z pracami termomodernizacyjnymi, niezbędne do zrealizowania wskaźników przedsięwzięcia:</t>
  </si>
  <si>
    <t>Data:
Podpis:</t>
  </si>
  <si>
    <t>I. Dane o Przedsięwzięciu:</t>
  </si>
  <si>
    <t>Nazwa przedsięwzięcia:</t>
  </si>
  <si>
    <t>Wnioskodawca/Beneficjent:</t>
  </si>
  <si>
    <t>Nr wniosku o dofinansowanie/UoD:</t>
  </si>
  <si>
    <t>II. Lista budynków podlegajacych termomodernizacji:</t>
  </si>
  <si>
    <t>LP:</t>
  </si>
  <si>
    <t>Nazwa i adres budynków:</t>
  </si>
  <si>
    <t>Razem:</t>
  </si>
  <si>
    <t>Nazwa wskaźnika:</t>
  </si>
  <si>
    <t>jednostka</t>
  </si>
  <si>
    <t>Wartośc docelowa:</t>
  </si>
  <si>
    <t>Rok osiągnięcia:</t>
  </si>
  <si>
    <t>Budynki publiczne o udoskonalonej charakterystyce energetycznej:</t>
  </si>
  <si>
    <t>[m2]</t>
  </si>
  <si>
    <t>Liczba zmodernizowanych energetycznie budynków:</t>
  </si>
  <si>
    <t>[szt.]</t>
  </si>
  <si>
    <t>Dodatkowa zdolność wytwarzania energii elektrycznej ze źródeł OZE:</t>
  </si>
  <si>
    <t>[kWp]</t>
  </si>
  <si>
    <t>Dodatkowa zdolność wytwarzania energii cieplnej ze źródeł odnawialnych OZE:</t>
  </si>
  <si>
    <t>[kW]</t>
  </si>
  <si>
    <t>[MWh]</t>
  </si>
  <si>
    <t>[użytkownicy]</t>
  </si>
  <si>
    <t>użytkowników</t>
  </si>
  <si>
    <t>Wartość docelowa:</t>
  </si>
  <si>
    <t>Ilość zaoszczędzonej energii elektrycznej:</t>
  </si>
  <si>
    <t>[MWh/rok]</t>
  </si>
  <si>
    <t>MWh/rok</t>
  </si>
  <si>
    <t>Ilość zaoszczędzonej energii cieplnej:</t>
  </si>
  <si>
    <t>Roczne zmniejszenie zużycia energii końcowej:</t>
  </si>
  <si>
    <t>Szacowana redukcja emisji gazów cieplarnianych:</t>
  </si>
  <si>
    <t>[MgCO2/rok]</t>
  </si>
  <si>
    <t>UWAGI/Komentarze:</t>
  </si>
  <si>
    <r>
      <t xml:space="preserve">Tabela 2. Podsumowanie realizowanego zakresu rzeczowego.
</t>
    </r>
    <r>
      <rPr>
        <i/>
        <sz val="10"/>
        <color theme="1"/>
        <rFont val="Calibri"/>
        <family val="2"/>
        <charset val="238"/>
        <scheme val="minor"/>
      </rPr>
      <t>Instrukcja wypełniania: wypełniaj tylko pola białe, pola szare i/lub kolorowe zawierają pola wyboru lub formuły przeliczeniowe. Dane dla poszczególnych budynków przenoszone są automatycznie z indywidualnych kart budynkowych.</t>
    </r>
  </si>
  <si>
    <r>
      <t xml:space="preserve">Nazwa i adres budynku dla którego przewidziana jest pełna modernizacja energetyczna budynku.
</t>
    </r>
    <r>
      <rPr>
        <i/>
        <sz val="10"/>
        <color theme="1"/>
        <rFont val="Calibri"/>
        <family val="2"/>
        <scheme val="minor"/>
      </rPr>
      <t>(nazwa i adres budynku kopiuje się ze strony tytułowej)</t>
    </r>
  </si>
  <si>
    <r>
      <t xml:space="preserve">Krótki opis budynku:
</t>
    </r>
    <r>
      <rPr>
        <i/>
        <sz val="10"/>
        <color theme="1"/>
        <rFont val="Calibri"/>
        <family val="2"/>
        <charset val="238"/>
        <scheme val="minor"/>
      </rPr>
      <t>(dane kopiują się z kart budynkowych)</t>
    </r>
  </si>
  <si>
    <r>
      <t xml:space="preserve">Skrócony opis usprawnień związanych z pracami dociepleniowymi budynku (suma przedmiarów posczególnych prac):
</t>
    </r>
    <r>
      <rPr>
        <i/>
        <sz val="10"/>
        <color theme="1"/>
        <rFont val="Calibri"/>
        <family val="2"/>
        <charset val="238"/>
        <scheme val="minor"/>
      </rPr>
      <t>(dane kopiują się z kart budynkowych)</t>
    </r>
  </si>
  <si>
    <r>
      <t xml:space="preserve">Skrócony opis usprawnień instalacyjnych w budynku:
</t>
    </r>
    <r>
      <rPr>
        <i/>
        <sz val="10"/>
        <color theme="1"/>
        <rFont val="Calibri"/>
        <family val="2"/>
        <charset val="238"/>
        <scheme val="minor"/>
      </rPr>
      <t>(dane kopiują się z kart budynkowych)</t>
    </r>
  </si>
  <si>
    <r>
      <t xml:space="preserve">Skrócony zapis usprawnień z zakresu OZE cieplnego i OZE PV
</t>
    </r>
    <r>
      <rPr>
        <i/>
        <sz val="10"/>
        <color theme="1"/>
        <rFont val="Calibri"/>
        <family val="2"/>
        <charset val="238"/>
        <scheme val="minor"/>
      </rPr>
      <t>(dane kopiują się z kart budynkowych)</t>
    </r>
  </si>
  <si>
    <t>Koszty realizacji usprawnień prac budowlanych (na podstawie audytu energetycznego):</t>
  </si>
  <si>
    <r>
      <t xml:space="preserve">Realizowany zakres rzeczowy nie wynikający z audytu energetycznego.
</t>
    </r>
    <r>
      <rPr>
        <i/>
        <sz val="10"/>
        <color theme="1"/>
        <rFont val="Calibri"/>
        <family val="2"/>
        <charset val="238"/>
        <scheme val="minor"/>
      </rPr>
      <t>(liczba działań kopiuje się z kart budynkowych)</t>
    </r>
  </si>
  <si>
    <r>
      <t xml:space="preserve">Realizacja w formule ESCO/EPC
</t>
    </r>
    <r>
      <rPr>
        <i/>
        <sz val="10"/>
        <color theme="1"/>
        <rFont val="Calibri"/>
        <family val="2"/>
        <charset val="238"/>
        <scheme val="minor"/>
      </rPr>
      <t>(dane kopiują się z kart budynkowych)</t>
    </r>
  </si>
  <si>
    <t>Ochrona konserwatorska:
[TAK/NIE]</t>
  </si>
  <si>
    <t>liczba lokali mieszkalnych 
(tylko dla budynków mieszkaniowych wielorodzinnych)
[szt.]</t>
  </si>
  <si>
    <t>liczba mieszkańców/użytkowników
(tylko dla budynków mieszkaniowych wielorodzinnych):
[szt.]</t>
  </si>
  <si>
    <t>Prace dociepleniowe ścian zewnętrznych, fundamentowych - razem: 
[m2]</t>
  </si>
  <si>
    <t>Prace dociepleniowe posadzek na gruncie/stropów nad nieogrzewanymi piwnicami - razem:
[m2]</t>
  </si>
  <si>
    <t>Prace dociepleniowe związane z dociepleniem dachów, stropodachów - razem:
[m2]</t>
  </si>
  <si>
    <t>Wymiana stolarki okiennej/okien dachowych/fasad szklanych - razem:
[m2]</t>
  </si>
  <si>
    <t>Wymiana stolarki drzwiowej i bram garażowych - razem:
[m2]</t>
  </si>
  <si>
    <t>Modernizacja/wymiana/montaż głównego źródła ciepła/wymiennikowni w budynku
[TAK/NIE]</t>
  </si>
  <si>
    <t>Modernizacja instalacji c.o. (wymiana pionów, grzejników, termostaty, itp..)
[TAK/NIE]</t>
  </si>
  <si>
    <t>Modernizacja instalacji c.w.u. (wymiana instalacji, optymalizacja pracy itp.)
[TAK/NIE]</t>
  </si>
  <si>
    <t>Modernizacja instalacji wentylacji mechanicznej i/lub chłodzenia
[TAK/NIE]</t>
  </si>
  <si>
    <t>Modernizacja instalacji oświetlenia
[TAK/NIE]</t>
  </si>
  <si>
    <t>Instalacja pomp ciepła - podaj moc pomp ciepła planowanych do instalacji w budynku:
[kW]</t>
  </si>
  <si>
    <t>Instalacja kolektorów słonecznych - podaj powierzchnię kolektorów słonecznych:
[m2]</t>
  </si>
  <si>
    <t>Montaż instalacji PV - podaj moc instalacji PV w budynku:
[kWp]</t>
  </si>
  <si>
    <t>Instalacja/montaż magazynów energii:
[MWh]</t>
  </si>
  <si>
    <t>Czy przedsięwzięcie jest realizowane w formule ESCO/EPC
[TAK/NIE]</t>
  </si>
  <si>
    <t>Planowana Gwarantowana Oszczędność Energii
[GJ/rok]</t>
  </si>
  <si>
    <t>Podsumowanie:</t>
  </si>
  <si>
    <t>Uwagi Komentarze:</t>
  </si>
  <si>
    <t>Data opracowania:</t>
  </si>
  <si>
    <t>Opracował:</t>
  </si>
  <si>
    <t>Podpis:</t>
  </si>
  <si>
    <r>
      <rPr>
        <b/>
        <sz val="14"/>
        <color theme="1"/>
        <rFont val="Calibri"/>
        <family val="2"/>
        <charset val="238"/>
        <scheme val="minor"/>
      </rPr>
      <t>Tabela 3. Podsumowanie bilansu energii i efektów ekologicznych przedsięwzięcia.</t>
    </r>
    <r>
      <rPr>
        <b/>
        <sz val="11"/>
        <color theme="1"/>
        <rFont val="Calibri"/>
        <family val="2"/>
        <charset val="238"/>
        <scheme val="minor"/>
      </rPr>
      <t xml:space="preserve">
</t>
    </r>
    <r>
      <rPr>
        <i/>
        <sz val="11"/>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</si>
  <si>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Nazwa i adres budynku w którym jest przeprowadzane przedsięwzięcie
</t>
    </r>
    <r>
      <rPr>
        <i/>
        <sz val="10"/>
        <color theme="1"/>
        <rFont val="Calibri"/>
        <family val="2"/>
        <charset val="238"/>
        <scheme val="minor"/>
      </rPr>
      <t>(nazwa i adres budynku kopiuje się ze strony tytułowej)</t>
    </r>
  </si>
  <si>
    <t>Stan przed modernizacją:
(dane kopiują się z kart budynkowych)</t>
  </si>
  <si>
    <t>Stan po modernizacji:
(dane kopiują się z kart budynkowych)</t>
  </si>
  <si>
    <t>Redukcja zapotrzebowania na energię i redukcja emisji w wyniku realizacji przedsięwzięcia.
(dane kopiują się z kart budynkowych)</t>
  </si>
  <si>
    <t>Zapotrzebowanie na energię końcową cieplną 1)</t>
  </si>
  <si>
    <t>Zapotrzebowanie na energię końcową elektryczną</t>
  </si>
  <si>
    <t>Zapotrzebowanie na energię końcową cieplną (na c.o., c.w.u. i wentylację)
[kWh/rok]</t>
  </si>
  <si>
    <t>Zapotrzebowanie na energię elektryczną końcową dla budynku razem:
[kWh/rok]</t>
  </si>
  <si>
    <t>w tym: spodziewana produkcja roczna energii elektrycznej z OZE:
[kWh/rok]</t>
  </si>
  <si>
    <t>Efekty energetyczne i ekologiczne przedsięwzięcia, podsumowanie:</t>
  </si>
  <si>
    <t>Zmniejszenie zużycia energii końcowej:</t>
  </si>
  <si>
    <t>Procent redukcji zapotrzebowania na energię końcową (na poziomie projektu):</t>
  </si>
  <si>
    <t>Zmniejszenie rocznego zużycia energii pierwotnej w budynkach publicznych:</t>
  </si>
  <si>
    <t>Procent redukcji zapotrzebowania na energię pierwotną (na poziomie projektu):</t>
  </si>
  <si>
    <t>Roczny spadek emisji gazów cieplarnianych:</t>
  </si>
  <si>
    <r>
      <t xml:space="preserve">B-05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</si>
  <si>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B-04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</si>
  <si>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B-02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</si>
  <si>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B-03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</si>
  <si>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Zapotrzebowanie na energię końcową (cieplna i elektryczną):
[kWh/rok]</t>
  </si>
  <si>
    <t>Zapotrzebowanie na nieodnawialną energię pierwotną
[kWh/rok]</t>
  </si>
  <si>
    <t>Emisja CO2
[MgCO2/rok]</t>
  </si>
  <si>
    <t>Rodzaj budynku (wiodąca funkcja):
[lista]</t>
  </si>
  <si>
    <t>Realizowany zakres rzeczowy nie wynikający z audytu energetycznego
(dane kopiują się z kart budynkowych)</t>
  </si>
  <si>
    <t>Liczba planowanych (różnych) usprawnień nie wynikających z audytu energetycznego:
[szt.]</t>
  </si>
  <si>
    <t>MWh</t>
  </si>
  <si>
    <t>Roczna, spodziewana produkcja energii elektrycznej z OZE:</t>
  </si>
  <si>
    <t>Uwaga: tabele są zahasłowane, w przypadku większej ilości budynków niż 7 i/lub w przypadku gdy potrzeba zmienić ww. tabele - prosimy o kontakt w celu udostępnienia hasła.
*GOE - Gwarantowana Oszczędność Energii - na podstawie Umowy EPC.
Drukuj tylko wypełnione karty budynkowe dla liczby budynków które są przedmiotem wniosku o dofinansowanie.</t>
  </si>
  <si>
    <t>1) Tabele są zahasłowane, w przypadku większej ilości budynków niż 7 i/lub w przypadku gdy potrzeba zmienić ww. tabele - prosimy o kontakt w celu udostępnienia hasła.
2) Dostosuj tabele do liczby budynków, np. ukryj puste wiersze.</t>
  </si>
  <si>
    <r>
      <rPr>
        <b/>
        <sz val="14"/>
        <color theme="1"/>
        <rFont val="Calibri"/>
        <family val="2"/>
        <charset val="238"/>
        <scheme val="minor"/>
      </rPr>
      <t>Tabela 4. Propozycja uproszczonego sprawozdania potwierdzającego realizację przedsięwzięcia zgodnie z zasadami DNSH.</t>
    </r>
    <r>
      <rPr>
        <sz val="11"/>
        <color theme="1"/>
        <rFont val="Calibri"/>
        <family val="2"/>
        <scheme val="minor"/>
      </rPr>
      <t xml:space="preserve">
</t>
    </r>
    <r>
      <rPr>
        <sz val="11"/>
        <color theme="1"/>
        <rFont val="Calibri"/>
        <family val="2"/>
        <charset val="238"/>
        <scheme val="minor"/>
      </rPr>
      <t>Instrukcja wypełniania: wypełniaj tylko pola białe.</t>
    </r>
  </si>
  <si>
    <t>Autor opracowania:</t>
  </si>
  <si>
    <t>Data i podpis:</t>
  </si>
  <si>
    <t>Liczba dodatkowych użytowników podłączonych do sieci ciepłowniczej.
[użytkownicy]</t>
  </si>
  <si>
    <t>Czy budynek podłączono do sieci ciepłowniczej w ramach realizacji przedsięwziecia i tym samym przyłączono do sieci nowych użytkowników?:</t>
  </si>
  <si>
    <t>Indywidualne źródła ciepła: np.. wszystkie lokalne źródła ciepła (w tym modernizowane wymiennikownie) zlokalizowane w obrębie budynku.</t>
  </si>
  <si>
    <t>Źródła ciepła inne niż indywidualne: np. źródła ciepła zlokalizowane poza budynkiem np.: lokalna ciepłownia, czy kotłownia zlokalizowana poza budynkiem.</t>
  </si>
  <si>
    <t>Roczna redukcja emisji CO2:
[MgCO2/rok]</t>
  </si>
  <si>
    <t>redukcja emisja CO2</t>
  </si>
  <si>
    <t xml:space="preserve">Redukcja zapotrzebowania na energię końcową </t>
  </si>
  <si>
    <t>Redukcja zapotrzebowania na energię końcową dla budynku:
[kWh/rok]</t>
  </si>
  <si>
    <t xml:space="preserve">
[%]</t>
  </si>
  <si>
    <t>Koszt  kwalifikowany realizacji usprawnień nie wynikających z audytu energetycznego.
[PLN]</t>
  </si>
  <si>
    <t>Koszt  kwalifikowany realizacji usprawnień (koszt robót budowlanych)
[PLN]</t>
  </si>
  <si>
    <t>Koszt całkowity realizacji usprawnień (koszt robót budowlanych)
[PLN]</t>
  </si>
  <si>
    <t>Pojemność magazynów energii elektrycznej (jeśli dotyczy):</t>
  </si>
  <si>
    <t>Liczba dodatkowych użytowników podłaczonych do sieci ciepłowniczej (jeśli dotyczy):</t>
  </si>
  <si>
    <t>Liczba zmodenizowanych indywidualnych źródeł ciepła (jeśli dotyczy):</t>
  </si>
  <si>
    <t>Liczba zmodernizowanych źródeł ciepła innych niż indywidualne (jeśli dotyczy):</t>
  </si>
  <si>
    <r>
      <t xml:space="preserve">III. Podsumowanie zakresu rzeczowego:
</t>
    </r>
    <r>
      <rPr>
        <i/>
        <sz val="10"/>
        <color theme="1"/>
        <rFont val="Calibri"/>
        <family val="2"/>
        <charset val="238"/>
        <scheme val="minor"/>
      </rPr>
      <t>(dane kopijują się z tabeli 2.ZakresRzeczowy)</t>
    </r>
  </si>
  <si>
    <r>
      <t xml:space="preserve">IV. Podsumowanie efektów energetycznych i ekologicznych:
</t>
    </r>
    <r>
      <rPr>
        <i/>
        <sz val="10"/>
        <color theme="1"/>
        <rFont val="Calibri"/>
        <family val="2"/>
        <charset val="238"/>
        <scheme val="minor"/>
      </rPr>
      <t>(dane kopijują się z tabeli 3.BilansEnergii)</t>
    </r>
  </si>
  <si>
    <t>4.1 Działania na etapie przygotowania przedsięwziecia (opracowanie dokumentajcji technicznej, opracowanie dokumentacji przetargowej na wybór wykonawcy prac itp.) w podziale na poszczególne działania budowlane.</t>
  </si>
  <si>
    <t>4.2 Działania na etapie realizacji prac (nadzór nad działaniami Wykonawcy, sposób raportowania i przechowywania dokumentacji potwierdzajacej realizację Przedsięwzięcia zgodnie z zasadami DNSH itp..) w podziale na poszczególne działania budowlane.</t>
  </si>
  <si>
    <t>4.3 Potwierdzenie realizacji Przedsięwzięcia zgodnie z zasadami DNSH po zakończeniu realizacji Przedsięwzięcia (np.: dostępne raporty, wykonana dokumentacja, spoób przechowywania, osoba do kontaktu, itp..) w podziale na poszczeólne działania budowlane.</t>
  </si>
  <si>
    <t>Uwagi/Komentarze:</t>
  </si>
  <si>
    <t>Czy ww. budynek posiada aktualne Świadectwo Charakterystyki Energetycznej (SCHE) wystawione w Centralnym rejestrze charakterystyki budynków?</t>
  </si>
  <si>
    <t>Podaj nr SCHE z Centralnego rejestru charakterystyki energetycznej (https://rejestrcheb.mrit.gov.pl):</t>
  </si>
  <si>
    <t>SCHE jest ważne do:</t>
  </si>
  <si>
    <t>Roczne zmniejszenie zużycia nieodnawialnej energii pierwotnej:</t>
  </si>
  <si>
    <t>wpisz rok planowanego zakończenia przedsięwziecia</t>
  </si>
  <si>
    <t>wpisz rok planowanego zakończenia przedsięwzięcia</t>
  </si>
  <si>
    <t>Nr wpisu do Wykazu osób uprawnionych do sporządzania SCHE (https://rejestrcheb.mrit.gov.pl):</t>
  </si>
  <si>
    <t>Czy autor opracowania (Audytu ex-ante) posiada niezbędne kwalifikacje i uprawnienia do oceny energetycznej budynków (potwierdzone wpisem do Rejestru osób uprawnionych do sporządzania Świadectw Charakterystyki Energetycznej (SCHE)):</t>
  </si>
  <si>
    <t>Podpis autora/data opracowania:</t>
  </si>
  <si>
    <t>Podpis wnioskodawcy/Beneficjenta/data:</t>
  </si>
  <si>
    <t>Roczne zapotrzebowanie na nieodnawialną energię pierwotną [kWh/(rok)]</t>
  </si>
  <si>
    <t>Roczne zmniejszenie zapotrzebowania na nieodnawialną energię pierwotną:</t>
  </si>
  <si>
    <t>System BMS (obowiązkowy w przypadku realizacji w trybie ESCO/EPC):</t>
  </si>
  <si>
    <t>Autor opracowania Audytu "Ex-Ante":</t>
  </si>
  <si>
    <t>1) Tabele są zahasłowane, w przypadku większej ilości budynków niż 7 i/lub w przypadku gdy potrzeba zmienić ww. tabele - prosimy o kontakt w celu udostępnienia hasła.
2) Dostosuj tabele do liczby budynków, np. ukryj puste wiersze.
3) Co do zasady,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 (Dz.U. z 2009 r. nr 43, poz. 346) z późn. zm., przy użyciu tej samej metodologii i zasad pracy/obciążenia budynku (liczba użytkowników budynku, ta sama funkcja, ten sam czas pracy oświetlenia wbudowanego, te same wymagania wymian strumieni powietrza itp.). Poprawność prezentowania danych będzie weryfikowana na etapie oceny wniosku o dofinansowanie, na podstawie przygotowanych dokumentów naborowych (opracowanych przez NFOŚiGW – w całości nazywane dalej jako „Audyt energetyczny ex-ante”), które narzucają ujednolicone (w celach umożliwiających wiarygodne porównanie inwestycji pomiędzy sobą) metodologię prezentowania podstawowych parametrów inwestycji.
4) Wyliczenia bilansowe, energetyczne i emisyjne, powinny być zgodne z ogólnymi przepisami prawa budowlanego, powinny być przeprowadzone zgodnie z zapisami Rozporządzenia Ministra Infrastruktury i Rozwoju z dnia 27 lutego 2015 r. w sprawie metodologii wyznaczania charakterystyki energetycznej budynku lub części budynku oraz świadectw charakterystyki energetycznej (wraz z późniejszymi zmianami – aktualne na czas składania wniosku o dofinansowanie).</t>
  </si>
  <si>
    <t>Zachęcamy, w celu propagowania rynku świadectw charakterystyki energetycznej, aktualizacji SCHE dla stanu bazowego na etapie przygotowania przedsięwzięcia (na podstawie audytu ex-ante), oraz wystawienia SCHE po wykonaniu inwestycji (na podstawie audytu ex-post) na jej zakończenie, zgodnie z przyjętymi załozeniami  i wyliczeniami.</t>
  </si>
  <si>
    <t>Podsumowanie efektów energetycznych i ekologicznych dla budynku:</t>
  </si>
  <si>
    <t>Budynek zabytkowy, jest to budynek wpisany do Rejestru zabytków lub znajdującego się w ewidencji wojewódzkiej lub gminnej, zgodnie z ustawą z dnia 23 lipca 2003 r. o ochronie zabytków i opiece nad zabytkami.</t>
  </si>
  <si>
    <t>Czy budynek jest zabytkowy?</t>
  </si>
  <si>
    <t>Redukcja zapotrzebowania na nieodnawialną energię pierwotną</t>
  </si>
  <si>
    <t>Powierzchnia użytkowa:</t>
  </si>
  <si>
    <t>Powierzchnia pomieszczeń o reg. temp. - dane z audytu (Af) [m2]:</t>
  </si>
  <si>
    <t>Powierzchnia użytkowa:
[m2]:</t>
  </si>
  <si>
    <t>Redukcja zapotrzebowania na nieodnawialną energię pierwotną dla budynku:
[kWh/rok]</t>
  </si>
  <si>
    <t>1) W przypadku gdy energia cieplna jest zapewniana przez pompy ciepła, w bilansie energii prosimy o wykazywanie tej energii w ramach bilansu energii elektrycznej i/lub w przypadku pomp ciepła gazowych - w bilansie zużycia paliwa gazowego.
2) Tabele są zahasłowane, w przypadku większej ilości budynków niż 7 i/lub w przypadku gdy potrzeba zmienić ww. tabele - prosimy o kontakt w celu udostępnienia hasła.
3) Dostosuj tabele do liczby budynków, np. ukryj puste wiersze.</t>
  </si>
  <si>
    <t>Podpis NFOŚiGW (jeśli dotyczy)/data:</t>
  </si>
  <si>
    <t>kWh/m2*rok</t>
  </si>
  <si>
    <t>Powierzchnia pomieszczeń o reg. temperaturze powietrza (Af)
[m2]</t>
  </si>
  <si>
    <t>Wskaźnik EP dla standardu przed:
[kWh/m2*rok]</t>
  </si>
  <si>
    <t>Wskaźniki pomocniczo-informacyjne: porównanie wskaźników nieodnawialnej energi pierwotnej przed i po modernizacji.</t>
  </si>
  <si>
    <t>Wskaźnik EP dla standardu po:
[kWh/m2*rok]</t>
  </si>
  <si>
    <t>Audyt energetyczny ex-ante i audyt energetyczny ex-post powinien być sporządzony przez osobę wpisaną do wykazu osób uprawnionych do sporządzania świadectw charakterystyki energetycznej, o którym mowa w art. 31 ust. 1 pkt 1 Ustawy o charakterystyce energetycznej budynków z 29 sierpnia 2014 r. z późn.zm. (tekst jednolity — obwieszczenie Marszałka Sejmu RP z dnia 23 lutego 2021 r.; Dz. U. 2021 poz. 497).</t>
  </si>
  <si>
    <t>ciepło sieciowe (ciepłownia węglowa - kogeneracja):</t>
  </si>
  <si>
    <t>wpisano ciepło sieciowe z cieplowni węglowej z kogeneracjią - jeśli inaczej - wpisz zgodnie z informacją; zmianę danych prosimy tutaj uzasadnić.</t>
  </si>
  <si>
    <r>
      <t>Audyt "Ex-Ante" - podsumowanie wyników obliczeń przeprowadzonych w audytach energetycznych.
Załącznik nr 11 do Regulaminu wyboru projektów</t>
    </r>
    <r>
      <rPr>
        <b/>
        <sz val="14"/>
        <color rgb="FFFF0000"/>
        <rFont val="Calibri"/>
        <family val="2"/>
        <charset val="238"/>
        <scheme val="minor"/>
      </rPr>
      <t xml:space="preserve"> nr FENX.01.01-IW.01-004/24</t>
    </r>
    <r>
      <rPr>
        <b/>
        <sz val="14"/>
        <color theme="1"/>
        <rFont val="Calibri"/>
        <family val="2"/>
        <charset val="238"/>
        <scheme val="minor"/>
      </rPr>
      <t xml:space="preserve">
</t>
    </r>
    <r>
      <rPr>
        <i/>
        <sz val="10"/>
        <color theme="1"/>
        <rFont val="Calibri"/>
        <family val="2"/>
        <charset val="238"/>
        <scheme val="minor"/>
      </rPr>
      <t>Instrukcja wypełniania: wypełniaj tylko pola białe, pola szare i/lub kolorowe zawierają pola wyboru lub formuły przeliczeniowe. Dane podsumowywujące przenoszone są automatycznie z pozostałych arkuszy. Dane prosimy wypełnic na podstawie audytów energetycznych i wybranych w nich optymalnych scenariuszy realizacyjnych.</t>
    </r>
  </si>
  <si>
    <r>
      <t xml:space="preserve">Realizacja projektu zgodnie z zasadą DNSH
Przed rozpoczęciem inwestycji termomodernizacyjnej, współfinansowanej ze środków europejskich, prosimy o zapoznanie się z opracowaniem: „Zgodność przedsięwzięć finansowanych ze środków Unii Europejskiej, w tym realizowanych w ramach Krajowego Planu Odbudowy i Zwiększania Odporności, z zasadą „nie czyń znaczącej szkody” - zasadą DNSH - PODRĘCZNIK DLA BENEFICJENTA” oraz z Analizą spełniania zasady „nie czyń poważnej szkody” (DNSH), w rozumieniu art. 17 rozporządzenia (UE) nr 2020/852 dla projektu dokumentu pn. Fundusze Europejskie na Infrastrukturę, Klimat, Środowisko 2021-2027, dostępnych na stronach:
https://www.gov.pl/web/planodbudowy/dnsh2 
oraz
https://www.pois.gov.pl/media/108045/ocena_DNSH_FEnIKS_2021-2027.pdf
W oparciu o ogólne zapisy „Podręcznika Beneficjenta” NFOŚiGW zaleca, aby na jak najwcześniejszym etapie inwestycji (np. na etapie opracowywania dokumentacji budowlanej, technicznej, przetargowej, przedmiaru prac itp.) przewidzieć i zobowiązać ewentualnego przyszłego wykonawcę prac, realizacji Przedsięwzięcia zgodnie z zasadami DNSH. Z poziomu każdej inwestycji z uwzględnieniem wskazanego zakresu prac i jej charakteru należy określić wykaz dokumentów, będących przedmiotem okresowego raportowania (minimum raz na rok), weryfikacji i prowadzonego od przygotowania inwestycji, przez realizację, aż do jej zakończenia. Wykaz proponowanych dokumentów jest wymagany dla inwestycji współfinansowanych z Programu Fundusze Europejskie na Infrastrukturę, Klimat, Środowisko 2021-2027.
NFOŚiGW zaleca, aby dla inwestycji termomodernizacyjnych, w sposób dopasowany do docelowego scenariusza realizacyjnego, przyjęto do rozważenia przygotowanie i zobowiązanie projektantów/inspektorów nadzoru/wykonawców udokumentowania realizacji inwestycji zgodnie z zasadami DNSH na podstawie m.in. poniższych dokumentów:
1) Sporządzenie wykazu odpadów, które mogą powstać w związku z realizacją termomodernizacji budynku;
2) Przygotowanie audytu przedrozbiórkowego, mającego na celu analizę jakościową i ilościową strumieni odpadów oraz określenie możliwości ich zagospodarowania zgodnie z hierarchią postępowania z odpadami i Protokołem UE, dotyczącym gospodarowania odpadami z budowy i rozbiórki;
3) Wszelkie działania mające na celu ograniczanie emisji hałasu, pyłu i innych substancji w trakcie robót budowlanych;
4) Stosowanie środków służących gospodarowaniu odpadów, zgodnie z hierarchią postępowania z odpadami w celu maksymalizacji wskaźnika (wagowo) odpadów budowlanych i rozbiórkowych innych niż niebezpieczne (z wyłączeniem naturalnie występujących materiałów, o których mowa w kategorii 17 05 04 w europejskim wykazie odpadów ustanowionym decyzją 2000/532/WE) wytworzonych na placu budowy, możliwych do ponownego użycia, recyklingu i innego odzysku materiałów, uwzględniając lokalne możliwości w tym zakresie jak również rodzaj i charakter danego projektu;
5) Wszelkie inne działania mające na celu realizację projektu zgodnie z zasadą DNSH, które wynikają z zakresu rzeczowego realizacji przedsięwzięcia i sytuacji zastanej oraz przepisów polskiego prawa w tym zakresie.
Koszty związane z realizacją projektu zgodnie z zasadą DNSH zalicza się do kosztów kwalifikowanych.
</t>
    </r>
    <r>
      <rPr>
        <i/>
        <sz val="11"/>
        <color theme="1"/>
        <rFont val="Calibri"/>
        <family val="2"/>
        <charset val="238"/>
        <scheme val="minor"/>
      </rPr>
      <t xml:space="preserve">Zwracamy uwagę, że na etapie realizacji projektu, od przygotowania inwestycji, aż po jej rozliczenie, zasady wdrażania zasad DNSH, będą monitorowane i weryfikowane. Na etapie przygotowania przedsięwzięcia, realizacji oraz na etapie rozliczenia przedsięwzięcia, niezbędne będzie wykonanie „Raportu Otwarcia/Raportów Okresowych (minimum raz na rok)/Raportu Końcowego” opisującego sposób planowania, wdrażania, realizacji, monitorowania i rozliczania inwestycji zgodnie z duchem zasad DNSH wraz z wykazem dokumentów to potwierdzających. </t>
    </r>
  </si>
  <si>
    <t>Kompleksowa termomodernizacja strażnic Państwowej Straży Pożarnej województwa łódzkiego – etap III</t>
  </si>
  <si>
    <t>Komenda Wojewódzka Państwowej Straży Pożarnej w Łodzi</t>
  </si>
  <si>
    <t>-</t>
  </si>
  <si>
    <t>wpisano ciepło sieciowe z cieplowni węglowej z kogeneracjią - jeśli inaczej - wpisz zgodnie z informacją; zmianę danych prosimy tutaj uzasadnić. Współczynnik nakładu zgodnie z informacją podaną przez dostawcę ciepła</t>
  </si>
  <si>
    <t>ściany ocieplone styropianem</t>
  </si>
  <si>
    <t>stropodach wentylowany ocieplony systemowo</t>
  </si>
  <si>
    <t>okna plastikowe , kilkunastoletnie</t>
  </si>
  <si>
    <t>wrota kilkunastoletnie</t>
  </si>
  <si>
    <t>docieplenie ścian 8 cm styropianu</t>
  </si>
  <si>
    <t>docieplenie stropodachu 20 cm granulatu wełny mineralnej</t>
  </si>
  <si>
    <t>wymiana okien</t>
  </si>
  <si>
    <t>wymiana wrót wjazdowych</t>
  </si>
  <si>
    <t>Strażnica Państwowej Straży Pożarnej w Sieradzu, ul. T. Grzesika i R. Piwnika 1, 98-200 Sieradz</t>
  </si>
  <si>
    <t>Strażnica Państwowej Straży Pożarnej w Sieradzu - komora dymowa, ul. T. Grzesika i R. Piwnika 1, 98-200 Sieradz</t>
  </si>
  <si>
    <t>Budynek składa się z dwóch części: budynku głównego oraz budynku garażu. Budynek główny wykonano w technologii URT – 75. Ściany zewnętrzne trójwarstwowe osłonowe systemu URT – 75 oraz płyty osłonowe łupinowe opracowane przez Miastoprojekt Łódz dla budynku Urzędu Wojewódzkiego w Sieradzu 
( są to jedyne dwa budynki powstałe w tym systemie ). Stropu międzykondygnacyjne oraz nad ostatnią kondygnącją – żelbetowe kanałowe. Stropodach systemu OWT – 75 wykonany jako niewentylowany z izolacją termiczną z wełny mineralnej. Stolarka okienna PCV zamontowana w 2007 roku w złym stanie technicznym ( nieszczelna – brak możliwości przewietrzania regulacji napływu powietrza ). Stolarka drzwiowa – aluminiowa w dobrym stanie technicznym.
Budynek garażu – parterowy bez podpiwniczenia W każdej z elewacji podłużnych zamontowano po 10 sztuk bram garażowych segmentowych. Stropodach pełny w oparciu  o płyty korytkowe izolowany warstwą styropianu o grubości 6 cm.</t>
  </si>
  <si>
    <t>Nie dotyczy.</t>
  </si>
  <si>
    <t>Stara stolarka okienna .</t>
  </si>
  <si>
    <t xml:space="preserve"> </t>
  </si>
  <si>
    <t>Grzejniki żeliwne członowe i stalowe ożebrowane w garażu, Piony nieizolowane. Tylko około 50 % działających zaworów termostatycznych.</t>
  </si>
  <si>
    <t>Stary zasobnik cwu w izolacji z płaszcza gipsowego.</t>
  </si>
  <si>
    <t>Żródła świała fluoroscencyjne i żarowe. Tylko w garażu wymienione na LED.</t>
  </si>
  <si>
    <t>Montaż nowych okien o współczynniku przenikania ciepła max 0,9 W/m2K</t>
  </si>
  <si>
    <t>Wymiana całego układu grzewczego na nowy. Nowe rurociągi. Grzejniki stalowe płytowe z zaworami termostatycznymi i glowicami.</t>
  </si>
  <si>
    <t>Montaż nowego zasobnika cwu ze skuteczną izolacją termiczną.</t>
  </si>
  <si>
    <t>Montaż nowych źródeł światła typu LED.</t>
  </si>
  <si>
    <t>Budynek wykonany w technologii tradycyjnej. Ściany warstwowe z bloczków silikatowych w wkładką ze styropianu o grubości 8 cm. Jednostronnie otynkowane. Stolarka okienna PCV zamontowana w 2007 roku w złym stanie technicznym ( nieszczelna – brak możliwości przewietrzania i regulacji napływu powietrza ). Stolarka drzwiowa – aluminiowa w dobrym stanie technicznym.
Dach o konstrukcji stalowo – drewnianej. Pokrycie dachu – blacha trapezowa.
W roku 2007 dach budynku poddano termomodernizacji z zastosowaniem wełny mineralnej  o grubości 10 cm.</t>
  </si>
  <si>
    <t>Ściany zewnetrzne posiadają niedostateczne własności izolacyjne,</t>
  </si>
  <si>
    <t>Dach ocieplony wełną mineralną o niedostatecznej grubośi warstwy.</t>
  </si>
  <si>
    <t>Grzejniki żeliwne członowe, Piony nieizolowane. Tylko około 50 % działających zaworów termostatycznych.</t>
  </si>
  <si>
    <t>Żródła świała fluoroscencyjne i żarowe.</t>
  </si>
  <si>
    <t xml:space="preserve">Ocieplenie dachu budynku materiałem Kingspan ze sztywnej pianki PIR dedykowanym do ocieplania dachów od wewnątrz. </t>
  </si>
  <si>
    <t>Strażnica Państwowej Straży Pożarnej w Rawie Mazowieckiej, ul. Przemysłowa 2a, 96-200 Rawa Mazowiecka</t>
  </si>
  <si>
    <t>Ściany zewnętrzne nie spełniaja aktualnych wymagań w zakresie przenikalności cieplnej: Mają współczynniki 0,48; 0,40; 0,40; 0,55; 0,29; 0,29
Ściany na gruncie wymagają termomodernizacji, zostaną odkopane i docieplone. Współczynnik przenikania ścian na gruncie wynosi 0,74.</t>
  </si>
  <si>
    <t>Przegrody zostaną docieplone od zewnątrz styropianem lub wełną oraz wykonana zostanie na nich warstwa ochronna z tynku. Współczynniki przenikania po termomodernizacji: 0,17; 0,14; 0,16; 0,17; 0,15; 0,15. Współczynnik ścian na gruncie zostanie poprawiony do 0,19</t>
  </si>
  <si>
    <t>Przegrody nie spełniające WT2021 i zakwalifikowane do modernizacji to dach nad budynkiem biurowym D wsp. Istn. 0,475; Dach nad pomieszczeniami mieszkalnymi części garażowej budynku, wsp. Istn. 0,479; Dach nad facjatami pomieszczeń mieszkalnych nad garażem o wsp. przenikania istn. 0,479</t>
  </si>
  <si>
    <t>Okna zewnętrzne i dachowe planowane są do wymiany.
Planowana jest też wymiana okna wewnętrznego pomiędzy biurem a garażem. Wsp. Przenikania istniejących okien wynoszą 2,5; 2,0; 1,6;</t>
  </si>
  <si>
    <t>Wymiana okien na nowe spełniające aktualne WT2021</t>
  </si>
  <si>
    <t>Drzwi zewnętrzne w części biurowej budynku oraz bramy w części garażowej projektowane są do wymiany na nowe. Dodatkowo planowana jest wymiana drzwi ześlizgu i drzwi pomiędzy garażem a częścią biurową budynku. Współczynniki przenikania istn. wynoszą 2,0; 2,0; 1,7; 2,0;</t>
  </si>
  <si>
    <t>Wymiana na nowe spełniające aktualne WT2021</t>
  </si>
  <si>
    <t>W stanie istniejącym budynek ogrzewany jest pompą ciepła glikol-woda z gruntowymi studniami głębinowymi jako dolne żródło oraz starym kotłem olejowym z palnikiem gazowym. Zainstalowany jest bufor ciepła.</t>
  </si>
  <si>
    <t>Planowana jest wymiana ogrzewania na podłogowe (cały zakres części biurowej oprócz pomieszczeń kotłowni w piwnicy) oraz część budynku mieszkalna nad garażem. W garażu planowana jest wymiana grzejników na nowe. Cały układ grzewczy będzie dostosowany do parametru 35/28 stopni C. Wymieniony zostanie kocioł gazowy na nowy kondensacyjny.</t>
  </si>
  <si>
    <t xml:space="preserve">W stanie istniejącym ciepła woda użytkowa przygotowywana jest przy pomocy pompy ciepła glikol-woda oraz kotła olejowego z palnikiem gazowym. Część zapotrzebowania pokrywa również instalacja solarna 4m2 </t>
  </si>
  <si>
    <t>Wentylacja mechaniczna wycięgowa występuje w garażu.</t>
  </si>
  <si>
    <t>Planowana jest wymiana instalacji mechanicznej wyciągowej na nawiewno-wywiewną z odzyskiem ciepła.</t>
  </si>
  <si>
    <t>W całym budynku występują stare oprawy oświetleniowe, zarówno w części biurowej jak i części mieszkalnej nad garażem oraz w garażu.</t>
  </si>
  <si>
    <t>Planowana jest wymiana opraw oświetleniowych na nowe typu LED.</t>
  </si>
  <si>
    <t>W części biurowej w w pomieszczniach biurowych zainstalowana jest klimatyzacja freonowa typu split.</t>
  </si>
  <si>
    <t>Brak systemu BMS w budynku</t>
  </si>
  <si>
    <t>Strażnica Państwowej Straży Pożarnej w Łodzi, ul. Wólczańska 111/113, 90-521 Łódź</t>
  </si>
  <si>
    <t>Wojciech Sowała</t>
  </si>
  <si>
    <t>Strażnica Państwowej Straży Pożarnej w Bełchatowie ul. Wspólna 7; 97-400 Bełchatów</t>
  </si>
  <si>
    <t>Ocieplenie ścian zewnętrznych styropianem.</t>
  </si>
  <si>
    <t>SCHE/7827/4/2022</t>
  </si>
  <si>
    <t>lata 50-te XX w.</t>
  </si>
  <si>
    <t>inne (energia słoneczna)</t>
  </si>
  <si>
    <t xml:space="preserve">SZ-1 Ściany zewnętrzne budynku głównego wykonano jako murowane warstwowe z cegły pełnej. Wymiary konstrukcyjne  45 cm.  Z zewnątrz ściany zewnętrzne zostały ocieplone warstwą styropianu EPS50-045 grubości 10 cm i obłożone warstwą tynku. 
SZ-2 Ściany zewnętrzne budynku głównego granicząca z sąsiednim budynkiem wykonano jako murowane warstwowe z cegły pełnej. Wymiary konstrukcyjne  45 cm.
SZ-3 Ściany zewnętrzne budynku łącznika granicząca z sąsiednim budynkiem wykonano jako murowane warstwowe z cegły pełnej. Wymiary konstrukcyjne  28 cm.  Przegroda nie spełnia aktualnych przepisów odnośnie U.
SZ-4 Ściany zewnętrzne budynku łącznika wykonano jako murowane warstwowe z cegły pełnej. Wymiary konstrukcyjne  38 cm.  Z zewnątrz ściany zewnętrzne zostały ocieplone warstwą styropianu EPS50-045 grubości 10 cm i obłożone warstwą tynku. 
SZ-5 Ściany zewnętrzne budynku lewej oficyny wykonano jako murowane warstwowe z cegły pełnej. Wymiary konstrukcyjne  38 cm.  Z zewnątrz ściany zewnętrzne zostały ocieplone warstwą styropianu EPS50-045 grubości 10 cm i obłożone warstwą tynku. 
SZ-6 Ściany zewnętrzne budynku oficyny lewej granicząca z sąsiednim budynkiem wykonano jako murowane warstwowe z cegły pełnej. Wymiary konstrukcyjne  38 cm.  Z zewnątrz ściany zewnętrzne zostały ocieplone warstwą styropianu EPS50-045 grubości 5 cm i obłożone warstwą tynku. 
SZ-7 Ściany zewnętrzne budynku głównego wykonano jako murowane warstwowe z cegły pełnej. Wymiary konstrukcyjne  38 cm.  Z zewnątrz ściany zewnętrzne zostały ocieplone warstwą styropianu EPS50-045 grubości 5 cm i obłożone warstwą tynku. 
SZ-8 Ściany zewnętrzne budynku łącznika na dachu wykonano jako płyta warstwowa z styropianem EPS80-040 . Wymiary konstrukcyjne  8 cm.  nie spełnia aktualnych przepisów odnośnie U. </t>
  </si>
  <si>
    <t>SZ1-Przewiduje się docieplenie ściany styropianem EPS70-040 gr. 8 cm i doprowadzeni U do aktualnych warunków technicznych WT2024.
SZ-2 Brak możliwości docieplenia ściana graniczy z sąsiadem.
SZ-3 Brak możliwości docieplenia ściana graniczy z sąsiadem.
Sz-4 Przewiduje się docieplenie ściany styropianem EPS70-040 gr. 9 cm i doprowadzeni U do aktualnych warunków technicznych WT2024.
SZ-5 Przewiduje się docieplenie ściany styropianem EPS70-040 gr. 9 cm i doprowadzeni U do aktualnych warunków technicznych WT2024.
Sz-6 Brak możliwości docieplenia ściana graniczy z sąsiadem.
SZ-7 Przewiduje się docieplenie ściany styropianem EPS70-040 gr. 13 cm i doprowadzeni U do aktualnych warunków technicznych WT2024.
SZ-8 Przewiduje się docieplenie ściany styropianem EPS70-040 gr. 12 cm i doprowadzeni U do aktualnych warunków technicznych WT2024.</t>
  </si>
  <si>
    <t>Podkład betonowy 15 cm +papa + podkład betonowy 5 cm. Przegroda nie spełnia aktualnych przepisów odnośnie U.</t>
  </si>
  <si>
    <t>STW1- Strop wewnętrzny między poddaszem nie ogrzewanym a pomieszczeniami budynku głównego i łącznika wykonano jako strop żelbetowy gr. 20 cm ocieplona wełną mineralną gr. 20 cm  Przegroda nie spełnia aktualnych przepisów odnośnie U. 
STW2- Strop wewnętrzny między poddaszem nie ogrzewanym a pomieszczeniami budynku lewej oficyny wykonano jako strop żelbetowy gr. 20 cm ocieplona wełną mineralną gr. 12 cm  Przegroda nie spełnia aktualnych przepisów odnośnie U.
STZ-1 Taras nad garażem strop żelbetowy gr. 20 cm. Izolacja z wełny mineralnej gr. 10 cm. Przegroda nie spełnia aktualnych przepisów odnośnie U.
STZ-2 Taras nad garażem strop żelbetowy gr. 20 cm. Izolacja z wełny mineralnej gr. 10 cm. Przegroda nie spełnia aktualnych przepisów odnośnie U.
STZ3- Taras nad garażem strop żelbetowy gr. 20 cm. Izolacja z styropian EPS 50-045 gr. 15 cm. Przegroda nie spełnia aktualnych przepisów odnośnie U.</t>
  </si>
  <si>
    <t>STW-1 Przewiduje się docieplenie wełna mineralną  gr. 10 cm i doprowadzeni U do aktualnych warunków technicznych WT2024.
STW-2 Przewiduje się docieplenie wełna mineralną  gr. 16 cm i doprowadzeni U do aktualnych warunków technicznych WT2024.
STZ-1 Przewiduje się docieplenie wełna mineralną gr. 18 cm i doprowadzeni U do aktualnych warunków technicznych WT2024.
STZ-2 Przewiduje się docieplenie wełna mineralną gr. 18 cm i doprowadzeni U do aktualnych warunków technicznych WT2024.
STZ-3 Przewiduje się docieplenie wełna mineralną gr. 13 cm i doprowadzeni U do aktualnych warunków technicznych WT2024.</t>
  </si>
  <si>
    <t xml:space="preserve">Istniejące okna PVC 2 komorowe z 2000 roku. </t>
  </si>
  <si>
    <t>Przewiduje się wymianę na PVC 7 komorowe o współczynniku 0,9.</t>
  </si>
  <si>
    <t xml:space="preserve">Przewiduje się wymianę na bramy izolowane o współczynniku 1,3.
Przewiduje się wymianę na bramy izolowane o współczynniku 1,1. </t>
  </si>
  <si>
    <t>Istniejące drzwi zewn. z 2000 roku
Istniejące bramy garażowe z 2000 roku.</t>
  </si>
  <si>
    <t>Węzeł bez izolacji z starą automatyką</t>
  </si>
  <si>
    <t>Wymianę węzła cieplnego na nowy z obudową z pełną automatyką i izolacją.</t>
  </si>
  <si>
    <t>Grzejniki płytowe bez zaworów termostatycznych. Instalacja nie zaizolowana i wyregulowana hydraulicznie.</t>
  </si>
  <si>
    <t>Przewiduje się montaż zaworów termostatycznych z siłownikiem sterowanych z systemu smart home, pełną izolację przewodów i montaż zaworów podpionowych.</t>
  </si>
  <si>
    <t>Instalacja bez izolacji i cyrkulacji, a także zaworów podpionowych.</t>
  </si>
  <si>
    <t xml:space="preserve">Przewiduje się montaż izolacji cieplnej, przewodów cyrkulacyjnych z pompą obiegową energooszczędną, zaworów podpionowych MTCV. </t>
  </si>
  <si>
    <t>brak</t>
  </si>
  <si>
    <t>świetlówki kompaktowe.</t>
  </si>
  <si>
    <t>Montaż ogniw PV na dachu do układu stacji ładowania samochodów elektrycznych.</t>
  </si>
  <si>
    <t>Wykonanie windy dla osób ze szczególnymi potrzebami w celu umożlienia poruszania się po obiekcie.</t>
  </si>
  <si>
    <t>W celu zwiększenia powierzchni zielonych planowane jest do wykonania zielonego dachu.</t>
  </si>
  <si>
    <t>W ramach realizacji zadania planowane jest podpisanie umowy z firmą EPC/ESCO</t>
  </si>
  <si>
    <t>Brak systemu BMS</t>
  </si>
  <si>
    <t>Projekt wnosi istotny wkład w łagodzenie zmian klimatu. Będzie polegał na wykonaniu działań mających na celu zmniejszenie strat energii przez przegrody zewnętrzne oraz w technice instalacyjnej, a co za tym idzie ma na celu zmniejszenie emisji substancji zanieczyszczjącycgh do atmosfery. Przygotowanie projektu do realizacji będzie obejmowało następujące kroki: przygotowanie Programu Funkcjonalno - Użytkowego do przetargu, sporządzenie Specyfikacji Warunków Zamówienia oraz STWiOR z zapisami zobowiązującymi przyszłego wykonawcę do stosowania zasad DNSH, określenie zasad gospodarki odpadami oraz zasad raportowania postępu prac przed rozpoczęciem robót sporządzenie opinii ornitologicznej i hiropterologicznej. Przewiduje się półroczny okres wykonania prac. Szczegółowy zakres prac jest określony w audytach energetycznych. Podczas realizacji zadania będą stosowane tzw "Kodeksy dobrych praktyk " w poszczególnych branżach.                                                                                                                                                           Przepisy UE które regulują kwestie DNSH:
1. Rozporządzenie Parlamentu Europejskiego i Rady (UE) 2020/852 z dnia 18 czerwca 2020 r. 
w sprawie ustanowienia ram ułatwiających zrównoważone inwestycje, zmieniające 
rozporządzenie (UE) 2019/2088, https://eur-lex.europa.eu/legal_x0002_content/PL/TXT/?uri=celex:32020R0852.
2. Rozporządzenie Parlamentu Europejskiego i Rady (UE) 2021/241 z dnia 12 lutego 2021 r. 
ustanawiające Instrument na rzecz Odbudowy i Zwiększania Odporności, https://eur_x0002_lex.europa.eu/legal-content/PL/TXT/?uri=CELEX%3A32021R0241.
3. Rozporządzenie delegowane Komisji (UE) 2021/2139 z dnia 4 czerwca 2021 r. uzupełniające 
rozporządzenie Parlamentu Europejskiego i Rady (UE) 2020/852 poprzez ustanowienie 
technicznych kryteriów kwalifikacji służących określeniu warunków, na jakich dana działalność 
gospodarcza kwalifikuje się jako wnosząca istotny wkład w łagodzenie zmian klimatu lub w 
adaptację do zmian klimatu, a także określeniu, czy ta działalność gospodarcza nie wyrządza 
poważnych szkód względem żadnego z pozostałych celów środowiskowych, https://eur_x0002_lex.europa.eu/legal-content/PL/TXT/?uri=CELEX%3A32021R2139 .</t>
  </si>
  <si>
    <t>Nadzór nad pracami będzie prowadzony przez wykwalifikowaną kadrę w poszczególnych branżach zaznajomioną  ze stosowaniem zasad DNSH. Zgodnie z rozporządzeniem delegowanym Komisji Europejskiej (UE) 2021/2139z dnia 4 czerwca 2021 r Dokumentacja DNSH będzie prowadzona w branży budowlanej oraz instalacji sanitarnych. Mogą również być stosowane również  wytyczne" Poradnik dla inwestorów realizujących inwestycje mieszkaniowe  finansowane z udziałem środków KPO". 
Potwierdzanie zgodności z regułą DNSH. Osoby nadzorujące przebieg realizacji zadania będą zobowiązane do dopilnowania procesu recyklingu odpadów powstających podczas prac - szczególnie dotyczy to wymienianej stolarki okiennej oraz odpadów materiałów izolacyjnych, a także demontowanych grzejników c.o. i rurociągów.</t>
  </si>
  <si>
    <t xml:space="preserve">Po zakończeniu zadania zostanie sporządzony precyzyjny raport ze stosowania zasad DNSH w trakcie realizacji zadania. Będzie on przechowywany w dokumentacji powykonawczej. Należy wykonać Świadectwo Charakterystyki Energetycznej po wykonaniu zadania.         </t>
  </si>
  <si>
    <t>Planowane jest zainstalowanie systemu recyklingu wody szarej, który zbiera wodę z m.in. pryszniców, umywalek, które nie są zanieczyszczone fekaliami. Zebrana woda jest filtrowana i oczyszczana w celu usunięcia zanieczyszczeń, co pozwala na jej ponowne wykorzystanie. Woda szara może być używana do spłukiwania toalet, co znacznie zmniejsza zużycie wody pitnej w jednostce straży pożarnej.</t>
  </si>
  <si>
    <t>Planowane rozwiązanie zakłada utworzenie stacji ładowania samochodów elektrycznych na terenie obiektu straży pożarnej. W ramach projektu zostanie przeprowadzona modernizacja infrastruktury elektrycznej, aby zapewnić odpowiednią moc przyłączeniową oraz bezpieczeństwo instalacji. Stacje ładowania będą strategicznie rozmieszczone na wyznaczonych miejscach parkingowych, co umożliwi łatwy dostęp do ładowania pojazdów w trakcie ich postoju. Dodatkowo, planowana jest integracja stacji ładowania z istniejącym systemem zarządzania energią budynku, co pozwoli na optymalizację zużycia energii oraz efektywne zarządzanie obciążeniem elektrycznym. Projekt przewiduje również przyszłe możliwości rozbudowy stacji ładowania w miarę wzrostu floty pojazdów elektrycznych, co pozwoli na elastyczne dostosowanie się do rosnących potrzeb operacyjnych i technologicznych jednostki.</t>
  </si>
  <si>
    <t>Magazyn energii o pojemności 100 kWh połączony z instalacją PV oraz stacją ładowania akumulatorów.</t>
  </si>
  <si>
    <t>regulacja instalacji c.o.</t>
  </si>
  <si>
    <t>Poniższe przegrody nie spełniają aktualnych WT2021 dlatego zostały zakwalifikowane do termomodernizacji:
Podłogi na gruncie w garażu i w budynku biurowym muszą zostać docieplone. Współczynniki przenikania wynoszą 1,62; 1,63;
Strop zewnętrzny SP nad wejściem do budynku oraz strop STZ nad pomieszczeniem pompy ciepła również powinny zostać docieplone ich współczynniki przenikania wynoszą 0,72; 0,73;
Stropy wewnętrzne pod nieogrzewanymi poddaszami w części biurowej i garażowej zostaną docieplone wełną mineralną. Wsp. przenikania 0,24; 0,34
Stropy zewnętrzna pomiedzy garażem a nieogrzewaną przestrzenią są do termomodernizacji. Wsp. przenikana 0,74
Strop wewnętrzny nad przestrzenią garażowa jest przewidziany do docieplenia wełna mineralną łącznie z podciągami. Wsp. przenikalności istn. 1,09
Ściana wewnętrzna pomiędzy częścią garażową a biurową zostanie docieplona od strony garażu. Wsp. istn. 1,33;
Ściany wewnętrzne pomiędzy pomieszczeniami mieszkalnymi a przestrzeniami nieogrzewanymi po dwuch stronach budynku powinny zostać docieplone. Wsp. istn. 1,15;</t>
  </si>
  <si>
    <t xml:space="preserve">Istniejące źródła ciepła:
1) Pompa ciepła solanka-woda mocy 134,6 kW z 2020r. (paliwo en. elektryczna 1kWh/1kWh)
2) Kocioł gazowy mocy 105 kW z roku 1999;
(paliwo gaz ziemny 9,97kWh/m3) </t>
  </si>
  <si>
    <t>Przegrody zostaną docieplone styropianem lub wełną mineralną.
Współczynniki przenikania przegród po termomodernizacji SP oraz STZ wynoszą odpowiednio: 0,26; 0,25;
Strop zewnętrzny SP nad wejściem do budynku oraz strop STZ zostaną docieplone do 0,13, 0,14;
Współczynniki stropów wewnętrznych pod nieogrzewanymi poddaszami w części biurowej i garażowej będą wynosiły 0,12; 0,13;
Współczynnik stropu zewnętrznego  pomiędzy garażem i nieogrzewaną przestrzenią po termomodernizacji wynosi 0,13;
Współczynnik przenikania stropu wewnętrznego nad przestrzenią garażową z podciągami po dociepleniu wynosi 0,28;
Współczynnik przenikania ściany pomiędzy garażem i przestrzenią biurową po dociepleniu wynosi 0,24;
Współczynnik przenikania ściany wewnętrznej pomiędzy pomieszczeniami mieszkalnymi a przestrzenią nieogrzewaną po ociepleniu wynosi 0,25;</t>
  </si>
  <si>
    <t>Przegrody dachowe moszę zostać docieplone wełną mineralną, połać dachu musi zostać odtworzona.
Współczynnik przenikania po dociepleniu dla dachu nad budynkiem biurowym 0,135;
Współczynnik przenikania dla dachu nad pom. Mieszkalnymi cz. Garażowej 0,135;
Współczynnik dla dachu nad facjatami w pom. mieszkalnych nad garażem 0,135;</t>
  </si>
  <si>
    <t>Planowany system w ramach realizacji zadania w formule EPC/ESCO, który będzie automatycznie zarządzał sterowaniem funkcji technicznych budynku. Planowane jest wykonanie m.in. inteligentnego, cyfrowego systemu do sterowania termostatami w celu optymalizacji zużycia energii.</t>
  </si>
  <si>
    <t>Szkolenie użytkowników w zakresie oszczędnej eksploatacji instalacji grzewczej. Ponadto planowane są szkolenia w ramach edukacji ekologicznej z zakresu efektywnego korzystania z odnawialnych źródeł energii, w tym instalacji fotowoltaicznych oraz magazynów energii, a także w zakresie poprawy efektywności energetycznej budynków (zmniejszenie zużycia energii z paliw kopalnych) w ramach prowadzonych prac termomodernizacyjnych.</t>
  </si>
  <si>
    <t>Szkolenie użytkowników w zakresie oszczędnej eksploatacji instalacji grzewczej i oświetlenia wewnątrznego. Ponadto planowane są szkolenia w ramach edukacji ekologicznej z zakresu efektywnego korzystania z odnawialnych źródeł energii, w tym instalacji fotowoltaicznych oraz magazynów energii, a także w zakresie poprawy efektywności energetycznej budynków (zmniejszenie zużycia energii z paliw kopalnych) w ramach prowadzonych prac termomodernizacyjnych.</t>
  </si>
  <si>
    <t>Szkolenie użytkowników w zakresie oszczędnej eksploatacji instalacji grzewczej i oświetlenia wewnętrznego. Ponadto planowane są szkolenia w ramach edukacji ekologicznej z zakresu efektywnego korzystania z odnawialnych źródeł energii, w tym instalacji fotowoltaicznych oraz magazynów energii, a także w zakresie poprawy efektywności energetycznej budynków (zmniejszenie zużycia energii z paliw kopalnych) w ramach prowadzonych prac termomodernizacyjnych.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</si>
</sst>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0000"/>
    <numFmt numFmtId="167" formatCode="#,##0.000"/>
    <numFmt numFmtId="168" formatCode="0.0"/>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i/>
      <sz val="10"/>
      <color theme="1"/>
      <name val="Calibri"/>
      <family val="2"/>
      <charset val="238"/>
      <scheme val="minor"/>
    </font>
    <font>
      <sz val="10"/>
      <color theme="1"/>
      <name val="Calibri"/>
      <family val="2"/>
      <scheme val="minor"/>
    </font>
    <font>
      <sz val="10"/>
      <name val="Calibri"/>
      <family val="2"/>
      <charset val="238"/>
      <scheme val="minor"/>
    </font>
    <font>
      <sz val="10"/>
      <color theme="1"/>
      <name val="Calibri"/>
      <family val="2"/>
      <charset val="238"/>
      <scheme val="minor"/>
    </font>
    <font>
      <i/>
      <sz val="10"/>
      <color rgb="FF0070C0"/>
      <name val="Calibri"/>
      <family val="2"/>
      <scheme val="minor"/>
    </font>
    <font>
      <b/>
      <sz val="10"/>
      <name val="Calibri"/>
      <family val="2"/>
      <charset val="238"/>
      <scheme val="minor"/>
    </font>
    <font>
      <i/>
      <sz val="10"/>
      <color rgb="FF0070C0"/>
      <name val="Calibri"/>
      <family val="2"/>
      <charset val="238"/>
      <scheme val="minor"/>
    </font>
    <font>
      <sz val="10"/>
      <color rgb="FF0070C0"/>
      <name val="Calibri"/>
      <family val="2"/>
      <scheme val="minor"/>
    </font>
    <font>
      <i/>
      <sz val="11"/>
      <color theme="1"/>
      <name val="Calibri"/>
      <family val="2"/>
      <charset val="238"/>
      <scheme val="minor"/>
    </font>
    <font>
      <sz val="9"/>
      <color theme="1"/>
      <name val="Calibri"/>
      <family val="2"/>
      <scheme val="minor"/>
    </font>
    <font>
      <b/>
      <sz val="14"/>
      <name val="Calibri"/>
      <family val="2"/>
      <charset val="238"/>
      <scheme val="minor"/>
    </font>
    <font>
      <b/>
      <sz val="12"/>
      <color theme="1"/>
      <name val="Calibri"/>
      <family val="2"/>
      <charset val="238"/>
      <scheme val="minor"/>
    </font>
    <font>
      <b/>
      <sz val="10"/>
      <color rgb="FF0070C0"/>
      <name val="Calibri"/>
      <family val="2"/>
      <charset val="238"/>
      <scheme val="minor"/>
    </font>
    <font>
      <b/>
      <sz val="10"/>
      <color theme="1"/>
      <name val="Calibri"/>
      <family val="2"/>
      <charset val="238"/>
      <scheme val="minor"/>
    </font>
    <font>
      <sz val="10"/>
      <color rgb="FF0070C0"/>
      <name val="Calibri"/>
      <family val="2"/>
      <charset val="238"/>
      <scheme val="minor"/>
    </font>
    <font>
      <i/>
      <sz val="10"/>
      <color theme="1"/>
      <name val="Calibri"/>
      <family val="2"/>
      <scheme val="minor"/>
    </font>
    <font>
      <b/>
      <sz val="10"/>
      <color theme="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i/>
      <sz val="11"/>
      <color rgb="FF0070C0"/>
      <name val="Calibri"/>
      <family val="2"/>
      <charset val="238"/>
      <scheme val="minor"/>
    </font>
    <font>
      <sz val="10"/>
      <name val="Calibri"/>
      <family val="2"/>
      <scheme val="minor"/>
    </font>
    <font>
      <u/>
      <sz val="11"/>
      <color theme="10"/>
      <name val="Calibri"/>
      <family val="2"/>
      <scheme val="minor"/>
    </font>
    <font>
      <sz val="9"/>
      <name val="Calibri"/>
      <family val="2"/>
      <scheme val="minor"/>
    </font>
    <font>
      <sz val="9"/>
      <name val="Calibri"/>
      <family val="2"/>
      <charset val="238"/>
      <scheme val="minor"/>
    </font>
    <font>
      <b/>
      <sz val="10"/>
      <color rgb="FFC00000"/>
      <name val="Calibri"/>
      <family val="2"/>
      <charset val="238"/>
      <scheme val="minor"/>
    </font>
    <font>
      <b/>
      <sz val="11"/>
      <color rgb="FFC00000"/>
      <name val="Calibri"/>
      <family val="2"/>
      <charset val="238"/>
      <scheme val="minor"/>
    </font>
    <font>
      <sz val="10"/>
      <color rgb="FFFF0000"/>
      <name val="Calibri"/>
      <family val="2"/>
      <scheme val="minor"/>
    </font>
    <font>
      <b/>
      <sz val="14"/>
      <color rgb="FFFF0000"/>
      <name val="Calibri"/>
      <family val="2"/>
      <charset val="238"/>
      <scheme val="minor"/>
    </font>
    <font>
      <i/>
      <sz val="10"/>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tint="0.39997558519241921"/>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4" fillId="0" borderId="0" applyFont="0" applyFill="0" applyBorder="0" applyAlignment="0" applyProtection="0"/>
    <xf numFmtId="0" fontId="29" fillId="0" borderId="0" applyNumberFormat="0" applyFill="0" applyBorder="0" applyAlignment="0" applyProtection="0"/>
  </cellStyleXfs>
  <cellXfs count="401">
    <xf numFmtId="0" fontId="0" fillId="0" borderId="0" xfId="0"/>
    <xf numFmtId="4" fontId="11" fillId="0" borderId="2" xfId="0" applyNumberFormat="1" applyFont="1" applyBorder="1" applyAlignment="1" applyProtection="1">
      <alignment horizontal="right" vertical="center" wrapText="1"/>
      <protection locked="0"/>
    </xf>
    <xf numFmtId="164" fontId="8" fillId="2" borderId="4" xfId="1" applyNumberFormat="1" applyFont="1" applyFill="1" applyBorder="1" applyAlignment="1" applyProtection="1">
      <alignment horizontal="right" vertical="center" wrapText="1"/>
    </xf>
    <xf numFmtId="0" fontId="9" fillId="0" borderId="5" xfId="0" applyFont="1" applyBorder="1" applyAlignment="1" applyProtection="1">
      <alignment horizontal="right" vertical="center" wrapText="1"/>
      <protection locked="0"/>
    </xf>
    <xf numFmtId="0" fontId="8" fillId="4" borderId="5" xfId="0" applyFont="1" applyFill="1" applyBorder="1" applyAlignment="1" applyProtection="1">
      <alignment horizontal="center" vertical="center" wrapText="1"/>
      <protection locked="0"/>
    </xf>
    <xf numFmtId="165" fontId="14" fillId="0" borderId="5" xfId="0" applyNumberFormat="1" applyFont="1" applyBorder="1" applyAlignment="1" applyProtection="1">
      <alignment horizontal="right" vertical="center" wrapText="1"/>
      <protection locked="0"/>
    </xf>
    <xf numFmtId="4" fontId="10" fillId="4" borderId="5" xfId="0" applyNumberFormat="1" applyFont="1" applyFill="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11" fillId="0" borderId="6"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vertical="top" wrapText="1"/>
      <protection locked="0"/>
    </xf>
    <xf numFmtId="164" fontId="8" fillId="14" borderId="5" xfId="1" applyNumberFormat="1" applyFont="1" applyFill="1" applyBorder="1" applyAlignment="1" applyProtection="1">
      <alignment horizontal="right" vertical="center"/>
    </xf>
    <xf numFmtId="0" fontId="13" fillId="0" borderId="9" xfId="0" applyFont="1" applyBorder="1" applyAlignment="1" applyProtection="1">
      <alignment vertical="top" wrapText="1"/>
      <protection locked="0"/>
    </xf>
    <xf numFmtId="0" fontId="13" fillId="0" borderId="0" xfId="0" applyFont="1" applyAlignment="1" applyProtection="1">
      <alignment vertical="top" wrapText="1"/>
      <protection locked="0"/>
    </xf>
    <xf numFmtId="0" fontId="13" fillId="0" borderId="14" xfId="0" applyFont="1" applyBorder="1" applyAlignment="1" applyProtection="1">
      <alignment vertical="top" wrapText="1"/>
      <protection locked="0"/>
    </xf>
    <xf numFmtId="0" fontId="13" fillId="0" borderId="1" xfId="0" applyFont="1" applyBorder="1" applyAlignment="1" applyProtection="1">
      <alignment vertical="top" wrapText="1"/>
      <protection locked="0"/>
    </xf>
    <xf numFmtId="165" fontId="14" fillId="0" borderId="5" xfId="0" applyNumberFormat="1" applyFont="1" applyBorder="1" applyAlignment="1" applyProtection="1">
      <alignment horizontal="right" vertical="center"/>
      <protection locked="0"/>
    </xf>
    <xf numFmtId="165" fontId="21" fillId="0" borderId="5" xfId="0" applyNumberFormat="1" applyFont="1" applyBorder="1" applyAlignment="1" applyProtection="1">
      <alignment horizontal="right" vertical="center" wrapText="1"/>
      <protection locked="0"/>
    </xf>
    <xf numFmtId="0" fontId="21" fillId="0" borderId="2" xfId="0" applyFont="1" applyBorder="1" applyAlignment="1" applyProtection="1">
      <alignment vertical="center"/>
      <protection locked="0"/>
    </xf>
    <xf numFmtId="4" fontId="21" fillId="0" borderId="2" xfId="0" applyNumberFormat="1" applyFont="1" applyBorder="1" applyAlignment="1" applyProtection="1">
      <alignment vertical="center" wrapText="1"/>
      <protection locked="0"/>
    </xf>
    <xf numFmtId="4" fontId="14" fillId="0" borderId="5" xfId="0" applyNumberFormat="1" applyFont="1" applyBorder="1" applyAlignment="1" applyProtection="1">
      <alignment horizontal="right" vertical="center"/>
      <protection locked="0"/>
    </xf>
    <xf numFmtId="0" fontId="8" fillId="2" borderId="9" xfId="0" applyFont="1" applyFill="1" applyBorder="1" applyAlignment="1">
      <alignment horizontal="center" vertical="center" wrapText="1"/>
    </xf>
    <xf numFmtId="165" fontId="8" fillId="2" borderId="0" xfId="0" applyNumberFormat="1" applyFont="1" applyFill="1" applyAlignment="1">
      <alignment horizontal="right" vertical="center" wrapText="1"/>
    </xf>
    <xf numFmtId="0" fontId="8" fillId="2" borderId="13" xfId="0" applyFont="1" applyFill="1" applyBorder="1" applyAlignment="1">
      <alignment horizontal="left"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165" fontId="10" fillId="2" borderId="0" xfId="0" applyNumberFormat="1" applyFont="1" applyFill="1" applyAlignment="1">
      <alignment horizontal="right" vertical="center" wrapText="1"/>
    </xf>
    <xf numFmtId="0" fontId="10" fillId="2" borderId="0" xfId="0" applyFont="1" applyFill="1" applyAlignment="1">
      <alignment horizontal="right" vertical="center" wrapText="1"/>
    </xf>
    <xf numFmtId="0" fontId="10" fillId="2" borderId="0" xfId="0" applyFont="1" applyFill="1" applyAlignment="1">
      <alignment horizontal="center" vertical="center"/>
    </xf>
    <xf numFmtId="0" fontId="8" fillId="0" borderId="0" xfId="0" applyFont="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horizontal="right" vertical="center"/>
    </xf>
    <xf numFmtId="0" fontId="21" fillId="0" borderId="0" xfId="0" applyFont="1" applyAlignment="1" applyProtection="1">
      <alignment horizontal="right" vertical="center" wrapText="1"/>
      <protection locked="0"/>
    </xf>
    <xf numFmtId="0" fontId="8" fillId="2"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5" xfId="0" applyFont="1" applyFill="1" applyBorder="1" applyAlignment="1">
      <alignment horizontal="center" wrapText="1"/>
    </xf>
    <xf numFmtId="0" fontId="8" fillId="2" borderId="5" xfId="0" applyFont="1" applyFill="1" applyBorder="1" applyAlignment="1">
      <alignment horizontal="center" wrapText="1"/>
    </xf>
    <xf numFmtId="0" fontId="8" fillId="2" borderId="5" xfId="0" applyFont="1" applyFill="1" applyBorder="1" applyAlignment="1">
      <alignment horizontal="center"/>
    </xf>
    <xf numFmtId="0" fontId="8" fillId="5" borderId="5" xfId="0" applyFont="1" applyFill="1" applyBorder="1" applyAlignment="1">
      <alignment horizontal="center"/>
    </xf>
    <xf numFmtId="0" fontId="8" fillId="2" borderId="0" xfId="0" applyFont="1" applyFill="1" applyAlignment="1">
      <alignment horizontal="center"/>
    </xf>
    <xf numFmtId="165" fontId="8" fillId="2" borderId="5" xfId="0" applyNumberFormat="1" applyFont="1" applyFill="1" applyBorder="1" applyAlignment="1">
      <alignment horizontal="right" vertical="center" wrapText="1"/>
    </xf>
    <xf numFmtId="0" fontId="8" fillId="2" borderId="5" xfId="0" applyFont="1" applyFill="1" applyBorder="1" applyAlignment="1">
      <alignment horizontal="right" vertical="center" wrapText="1"/>
    </xf>
    <xf numFmtId="165" fontId="8" fillId="5" borderId="5" xfId="0" applyNumberFormat="1" applyFont="1" applyFill="1" applyBorder="1" applyAlignment="1">
      <alignment horizontal="right" vertical="center" wrapText="1"/>
    </xf>
    <xf numFmtId="165" fontId="8" fillId="5" borderId="5" xfId="0" applyNumberFormat="1" applyFont="1" applyFill="1" applyBorder="1" applyAlignment="1">
      <alignment horizontal="right" vertical="center"/>
    </xf>
    <xf numFmtId="3" fontId="8" fillId="2" borderId="5" xfId="0" applyNumberFormat="1" applyFont="1" applyFill="1" applyBorder="1" applyAlignment="1">
      <alignment horizontal="center" vertical="center"/>
    </xf>
    <xf numFmtId="3" fontId="8" fillId="5" borderId="5" xfId="0" applyNumberFormat="1" applyFont="1" applyFill="1" applyBorder="1" applyAlignment="1">
      <alignment horizontal="right" vertical="center"/>
    </xf>
    <xf numFmtId="165" fontId="8" fillId="2" borderId="5" xfId="0" applyNumberFormat="1" applyFont="1" applyFill="1" applyBorder="1" applyAlignment="1">
      <alignment horizontal="right" vertical="center"/>
    </xf>
    <xf numFmtId="165" fontId="28" fillId="5" borderId="5" xfId="0" applyNumberFormat="1" applyFont="1" applyFill="1" applyBorder="1" applyAlignment="1">
      <alignment horizontal="right" vertical="center" wrapText="1"/>
    </xf>
    <xf numFmtId="165" fontId="28" fillId="5" borderId="5" xfId="0" applyNumberFormat="1" applyFont="1" applyFill="1" applyBorder="1" applyAlignment="1">
      <alignment horizontal="right" vertical="center"/>
    </xf>
    <xf numFmtId="0" fontId="20" fillId="3" borderId="5" xfId="0" applyFont="1" applyFill="1" applyBorder="1" applyAlignment="1">
      <alignment horizontal="right" vertical="center"/>
    </xf>
    <xf numFmtId="165" fontId="20" fillId="3" borderId="5" xfId="0" applyNumberFormat="1" applyFont="1" applyFill="1" applyBorder="1" applyAlignment="1">
      <alignment horizontal="right" vertical="center"/>
    </xf>
    <xf numFmtId="165" fontId="20" fillId="8" borderId="5" xfId="0" applyNumberFormat="1" applyFont="1" applyFill="1" applyBorder="1" applyAlignment="1">
      <alignment horizontal="right" vertical="center"/>
    </xf>
    <xf numFmtId="4" fontId="20" fillId="3" borderId="5" xfId="0" applyNumberFormat="1" applyFont="1" applyFill="1" applyBorder="1" applyAlignment="1">
      <alignment horizontal="right" vertical="center"/>
    </xf>
    <xf numFmtId="3" fontId="20" fillId="3" borderId="5" xfId="0" applyNumberFormat="1" applyFont="1" applyFill="1" applyBorder="1" applyAlignment="1">
      <alignment horizontal="center" vertical="center"/>
    </xf>
    <xf numFmtId="1" fontId="20" fillId="8" borderId="5" xfId="0" applyNumberFormat="1" applyFont="1" applyFill="1" applyBorder="1" applyAlignment="1">
      <alignment horizontal="right" vertical="center"/>
    </xf>
    <xf numFmtId="4" fontId="20" fillId="8" borderId="5" xfId="0" applyNumberFormat="1" applyFont="1" applyFill="1" applyBorder="1" applyAlignment="1">
      <alignment horizontal="right" vertical="center"/>
    </xf>
    <xf numFmtId="0" fontId="9" fillId="2" borderId="4" xfId="0" applyFont="1" applyFill="1" applyBorder="1" applyAlignment="1">
      <alignment vertical="center"/>
    </xf>
    <xf numFmtId="4" fontId="9" fillId="2" borderId="4" xfId="0" applyNumberFormat="1" applyFont="1" applyFill="1" applyBorder="1" applyAlignment="1">
      <alignment vertical="center" wrapText="1"/>
    </xf>
    <xf numFmtId="0" fontId="0" fillId="0" borderId="0" xfId="0" applyAlignment="1">
      <alignment horizontal="left" vertical="center"/>
    </xf>
    <xf numFmtId="0" fontId="9" fillId="3"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3" borderId="5" xfId="0" applyFont="1" applyFill="1" applyBorder="1" applyAlignment="1">
      <alignment horizontal="right" vertical="center" wrapText="1"/>
    </xf>
    <xf numFmtId="165" fontId="9" fillId="4" borderId="5" xfId="0" applyNumberFormat="1" applyFont="1" applyFill="1" applyBorder="1" applyAlignment="1">
      <alignment horizontal="right" vertical="center" wrapText="1"/>
    </xf>
    <xf numFmtId="165" fontId="9" fillId="5" borderId="5" xfId="0" applyNumberFormat="1" applyFont="1" applyFill="1" applyBorder="1" applyAlignment="1">
      <alignment horizontal="right" vertical="center" wrapText="1"/>
    </xf>
    <xf numFmtId="0" fontId="8" fillId="0" borderId="5" xfId="0" applyFont="1" applyBorder="1" applyAlignment="1">
      <alignment horizontal="center" vertical="center"/>
    </xf>
    <xf numFmtId="166" fontId="8" fillId="0" borderId="5" xfId="0" applyNumberFormat="1" applyFont="1" applyBorder="1" applyAlignment="1">
      <alignment horizontal="right" vertical="center" wrapText="1"/>
    </xf>
    <xf numFmtId="0" fontId="0" fillId="0" borderId="0" xfId="0" applyAlignment="1">
      <alignment horizontal="left" vertical="center" wrapText="1"/>
    </xf>
    <xf numFmtId="0" fontId="8" fillId="0" borderId="9" xfId="0" applyFont="1" applyBorder="1" applyAlignment="1">
      <alignment vertical="center" wrapText="1"/>
    </xf>
    <xf numFmtId="165" fontId="8" fillId="0" borderId="0" xfId="0" applyNumberFormat="1" applyFont="1" applyAlignment="1">
      <alignment horizontal="right" vertical="center"/>
    </xf>
    <xf numFmtId="167" fontId="8" fillId="0" borderId="0" xfId="0" applyNumberFormat="1" applyFont="1" applyAlignment="1">
      <alignment horizontal="left" vertical="center"/>
    </xf>
    <xf numFmtId="0" fontId="8" fillId="0" borderId="0" xfId="0" applyFont="1" applyAlignment="1">
      <alignment horizontal="left"/>
    </xf>
    <xf numFmtId="0" fontId="8" fillId="0" borderId="0" xfId="0" applyFont="1" applyAlignment="1">
      <alignment horizontal="left" vertical="center"/>
    </xf>
    <xf numFmtId="165" fontId="12" fillId="7" borderId="2" xfId="0" applyNumberFormat="1" applyFont="1" applyFill="1" applyBorder="1" applyAlignment="1">
      <alignment horizontal="right" vertical="center" wrapText="1"/>
    </xf>
    <xf numFmtId="0" fontId="12" fillId="7" borderId="4" xfId="0" applyFont="1" applyFill="1" applyBorder="1" applyAlignment="1">
      <alignment horizontal="left" vertical="center" wrapText="1"/>
    </xf>
    <xf numFmtId="165" fontId="12" fillId="7" borderId="4" xfId="0" applyNumberFormat="1" applyFont="1" applyFill="1" applyBorder="1" applyAlignment="1">
      <alignment horizontal="left" vertical="center" wrapText="1"/>
    </xf>
    <xf numFmtId="0" fontId="0" fillId="0" borderId="0" xfId="0" applyAlignment="1">
      <alignment horizontal="center" vertical="center" wrapText="1"/>
    </xf>
    <xf numFmtId="0" fontId="8" fillId="4" borderId="5" xfId="0" applyFont="1" applyFill="1" applyBorder="1" applyAlignment="1">
      <alignment horizontal="center" vertical="center" wrapText="1"/>
    </xf>
    <xf numFmtId="0" fontId="0" fillId="0" borderId="0" xfId="0" applyAlignment="1">
      <alignment vertical="center" wrapText="1"/>
    </xf>
    <xf numFmtId="49" fontId="16" fillId="2" borderId="5" xfId="0" applyNumberFormat="1" applyFont="1" applyFill="1" applyBorder="1" applyAlignment="1">
      <alignment horizontal="left" vertical="center" wrapText="1"/>
    </xf>
    <xf numFmtId="0" fontId="0" fillId="0" borderId="0" xfId="0" applyAlignment="1">
      <alignment vertical="center"/>
    </xf>
    <xf numFmtId="49" fontId="16" fillId="2" borderId="5" xfId="0" applyNumberFormat="1" applyFont="1" applyFill="1" applyBorder="1" applyAlignment="1">
      <alignment vertical="center" wrapText="1"/>
    </xf>
    <xf numFmtId="0" fontId="16" fillId="2" borderId="5" xfId="0" applyFont="1" applyFill="1" applyBorder="1" applyAlignment="1">
      <alignment wrapText="1"/>
    </xf>
    <xf numFmtId="0" fontId="16" fillId="2" borderId="5" xfId="0" applyFont="1" applyFill="1" applyBorder="1" applyAlignment="1">
      <alignment vertical="center" wrapText="1"/>
    </xf>
    <xf numFmtId="4" fontId="10" fillId="2" borderId="5" xfId="0" applyNumberFormat="1" applyFont="1" applyFill="1" applyBorder="1" applyAlignment="1">
      <alignment horizontal="center" vertical="center" wrapText="1"/>
    </xf>
    <xf numFmtId="4" fontId="10" fillId="4" borderId="5" xfId="0" applyNumberFormat="1"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3" fontId="9" fillId="2" borderId="5" xfId="0" applyNumberFormat="1" applyFont="1" applyFill="1" applyBorder="1" applyAlignment="1">
      <alignment horizontal="center" vertical="center" wrapText="1"/>
    </xf>
    <xf numFmtId="3" fontId="9" fillId="4" borderId="5" xfId="0" applyNumberFormat="1" applyFont="1" applyFill="1" applyBorder="1" applyAlignment="1">
      <alignment horizontal="center" vertical="center" wrapText="1"/>
    </xf>
    <xf numFmtId="4" fontId="10" fillId="2" borderId="5" xfId="0" applyNumberFormat="1" applyFont="1" applyFill="1" applyBorder="1" applyAlignment="1">
      <alignment vertical="center" wrapText="1"/>
    </xf>
    <xf numFmtId="0" fontId="7" fillId="0" borderId="0" xfId="0" applyFont="1" applyAlignment="1">
      <alignment vertical="top" wrapText="1"/>
    </xf>
    <xf numFmtId="0" fontId="8" fillId="9"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13" borderId="5" xfId="0" applyFont="1" applyFill="1" applyBorder="1" applyAlignment="1">
      <alignment horizontal="center" vertical="center" wrapText="1"/>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wrapText="1"/>
    </xf>
    <xf numFmtId="0" fontId="8" fillId="14" borderId="5" xfId="0" applyFont="1" applyFill="1" applyBorder="1" applyAlignment="1">
      <alignment horizontal="center" vertical="center"/>
    </xf>
    <xf numFmtId="0" fontId="8" fillId="9" borderId="5" xfId="0" applyFont="1" applyFill="1" applyBorder="1" applyAlignment="1">
      <alignment horizontal="center" vertical="center"/>
    </xf>
    <xf numFmtId="0" fontId="8" fillId="10" borderId="5" xfId="0" applyFont="1" applyFill="1" applyBorder="1" applyAlignment="1">
      <alignment horizontal="center" vertical="center"/>
    </xf>
    <xf numFmtId="0" fontId="8" fillId="11" borderId="5" xfId="0" applyFont="1" applyFill="1" applyBorder="1" applyAlignment="1">
      <alignment horizontal="center" vertical="center"/>
    </xf>
    <xf numFmtId="0" fontId="8" fillId="5"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12" borderId="5" xfId="0" applyFont="1" applyFill="1" applyBorder="1" applyAlignment="1">
      <alignment horizontal="center" vertical="center"/>
    </xf>
    <xf numFmtId="0" fontId="8" fillId="2" borderId="5" xfId="0" applyFont="1" applyFill="1" applyBorder="1" applyAlignment="1">
      <alignment horizontal="center" vertical="center"/>
    </xf>
    <xf numFmtId="165" fontId="8" fillId="9" borderId="5" xfId="0" applyNumberFormat="1" applyFont="1" applyFill="1" applyBorder="1" applyAlignment="1">
      <alignment horizontal="right" vertical="center" wrapText="1"/>
    </xf>
    <xf numFmtId="165" fontId="8" fillId="9" borderId="5" xfId="0" applyNumberFormat="1" applyFont="1" applyFill="1" applyBorder="1" applyAlignment="1">
      <alignment horizontal="right" vertical="center"/>
    </xf>
    <xf numFmtId="165" fontId="23" fillId="9" borderId="5" xfId="0" applyNumberFormat="1" applyFont="1" applyFill="1" applyBorder="1" applyAlignment="1">
      <alignment horizontal="right" vertical="center"/>
    </xf>
    <xf numFmtId="165" fontId="23" fillId="10" borderId="5" xfId="0" applyNumberFormat="1" applyFont="1" applyFill="1" applyBorder="1" applyAlignment="1">
      <alignment horizontal="right" vertical="center"/>
    </xf>
    <xf numFmtId="165" fontId="23" fillId="11" borderId="5" xfId="0" applyNumberFormat="1" applyFont="1" applyFill="1" applyBorder="1" applyAlignment="1">
      <alignment horizontal="right" vertical="center"/>
    </xf>
    <xf numFmtId="165" fontId="23" fillId="5" borderId="5" xfId="0" applyNumberFormat="1" applyFont="1" applyFill="1" applyBorder="1" applyAlignment="1">
      <alignment horizontal="right" vertical="center"/>
    </xf>
    <xf numFmtId="165" fontId="23" fillId="8" borderId="5" xfId="0" applyNumberFormat="1" applyFont="1" applyFill="1" applyBorder="1" applyAlignment="1">
      <alignment horizontal="right" vertical="center"/>
    </xf>
    <xf numFmtId="165" fontId="23" fillId="12" borderId="5" xfId="0" applyNumberFormat="1" applyFont="1" applyFill="1" applyBorder="1" applyAlignment="1">
      <alignment horizontal="right" vertical="center"/>
    </xf>
    <xf numFmtId="165" fontId="8" fillId="7" borderId="5" xfId="0" applyNumberFormat="1" applyFont="1" applyFill="1" applyBorder="1" applyAlignment="1">
      <alignment horizontal="right" vertical="center"/>
    </xf>
    <xf numFmtId="164" fontId="8" fillId="7" borderId="5" xfId="1" applyNumberFormat="1" applyFont="1" applyFill="1" applyBorder="1" applyAlignment="1" applyProtection="1">
      <alignment horizontal="right" vertical="center"/>
    </xf>
    <xf numFmtId="165" fontId="8" fillId="13" borderId="5" xfId="0" applyNumberFormat="1" applyFont="1" applyFill="1" applyBorder="1" applyAlignment="1">
      <alignment horizontal="right" vertical="center"/>
    </xf>
    <xf numFmtId="164" fontId="8" fillId="13" borderId="5" xfId="1" applyNumberFormat="1" applyFont="1" applyFill="1" applyBorder="1" applyAlignment="1" applyProtection="1">
      <alignment horizontal="right" vertical="center"/>
    </xf>
    <xf numFmtId="165" fontId="8" fillId="14" borderId="5" xfId="0" applyNumberFormat="1" applyFont="1" applyFill="1" applyBorder="1" applyAlignment="1">
      <alignment horizontal="right" vertical="center"/>
    </xf>
    <xf numFmtId="165" fontId="20" fillId="9" borderId="8" xfId="0" applyNumberFormat="1" applyFont="1" applyFill="1" applyBorder="1" applyAlignment="1">
      <alignment horizontal="right" vertical="center"/>
    </xf>
    <xf numFmtId="165" fontId="20" fillId="10" borderId="8" xfId="0" applyNumberFormat="1" applyFont="1" applyFill="1" applyBorder="1" applyAlignment="1">
      <alignment horizontal="right" vertical="center"/>
    </xf>
    <xf numFmtId="165" fontId="20" fillId="11" borderId="8" xfId="0" applyNumberFormat="1" applyFont="1" applyFill="1" applyBorder="1" applyAlignment="1">
      <alignment horizontal="right" vertical="center"/>
    </xf>
    <xf numFmtId="165" fontId="20" fillId="5" borderId="8" xfId="0" applyNumberFormat="1" applyFont="1" applyFill="1" applyBorder="1" applyAlignment="1">
      <alignment horizontal="right" vertical="center"/>
    </xf>
    <xf numFmtId="165" fontId="20" fillId="8" borderId="8" xfId="0" applyNumberFormat="1" applyFont="1" applyFill="1" applyBorder="1" applyAlignment="1">
      <alignment horizontal="right" vertical="center"/>
    </xf>
    <xf numFmtId="165" fontId="20" fillId="12" borderId="12" xfId="0" applyNumberFormat="1" applyFont="1" applyFill="1" applyBorder="1" applyAlignment="1">
      <alignment horizontal="right" vertical="center"/>
    </xf>
    <xf numFmtId="165" fontId="12" fillId="2" borderId="0" xfId="0" applyNumberFormat="1" applyFont="1" applyFill="1" applyAlignment="1">
      <alignment horizontal="right" vertical="center"/>
    </xf>
    <xf numFmtId="0" fontId="12" fillId="2" borderId="0" xfId="0" applyFont="1" applyFill="1" applyAlignment="1">
      <alignment horizontal="left" vertical="center"/>
    </xf>
    <xf numFmtId="165" fontId="9" fillId="2" borderId="0" xfId="0" applyNumberFormat="1" applyFont="1" applyFill="1" applyAlignment="1">
      <alignment horizontal="right" vertical="center"/>
    </xf>
    <xf numFmtId="0" fontId="9" fillId="2" borderId="0" xfId="0" applyFont="1" applyFill="1" applyAlignment="1">
      <alignment horizontal="left" vertical="center"/>
    </xf>
    <xf numFmtId="164" fontId="12" fillId="2" borderId="0" xfId="0" applyNumberFormat="1" applyFont="1" applyFill="1" applyAlignment="1">
      <alignment horizontal="right" vertical="center"/>
    </xf>
    <xf numFmtId="165" fontId="12" fillId="2" borderId="1" xfId="0" applyNumberFormat="1" applyFont="1" applyFill="1" applyBorder="1" applyAlignment="1">
      <alignment horizontal="right" vertical="center"/>
    </xf>
    <xf numFmtId="0" fontId="12" fillId="2" borderId="1" xfId="0" applyFont="1" applyFill="1" applyBorder="1" applyAlignment="1">
      <alignment horizontal="left" vertical="center"/>
    </xf>
    <xf numFmtId="165" fontId="9" fillId="2" borderId="1" xfId="0" applyNumberFormat="1" applyFont="1" applyFill="1" applyBorder="1" applyAlignment="1">
      <alignment horizontal="right" vertical="center"/>
    </xf>
    <xf numFmtId="0" fontId="9" fillId="2" borderId="1" xfId="0" applyFont="1" applyFill="1" applyBorder="1" applyAlignment="1">
      <alignment horizontal="left" vertical="center"/>
    </xf>
    <xf numFmtId="0" fontId="27" fillId="0" borderId="0" xfId="0" applyFont="1" applyAlignment="1" applyProtection="1">
      <alignment wrapText="1"/>
      <protection locked="0"/>
    </xf>
    <xf numFmtId="0" fontId="8" fillId="5" borderId="5" xfId="0" applyFont="1" applyFill="1" applyBorder="1" applyAlignment="1" applyProtection="1">
      <alignment horizontal="center" vertical="center" wrapText="1"/>
      <protection locked="0"/>
    </xf>
    <xf numFmtId="165" fontId="20" fillId="4" borderId="16" xfId="0" applyNumberFormat="1" applyFont="1" applyFill="1" applyBorder="1" applyAlignment="1">
      <alignment horizontal="right" vertical="center"/>
    </xf>
    <xf numFmtId="164" fontId="20" fillId="4" borderId="17" xfId="1" applyNumberFormat="1" applyFont="1" applyFill="1" applyBorder="1" applyAlignment="1" applyProtection="1">
      <alignment horizontal="right" vertical="center"/>
    </xf>
    <xf numFmtId="165" fontId="20" fillId="15" borderId="17" xfId="0" applyNumberFormat="1" applyFont="1" applyFill="1" applyBorder="1" applyAlignment="1">
      <alignment horizontal="right" vertical="center"/>
    </xf>
    <xf numFmtId="164" fontId="20" fillId="15" borderId="17" xfId="1" applyNumberFormat="1" applyFont="1" applyFill="1" applyBorder="1" applyAlignment="1" applyProtection="1">
      <alignment horizontal="right" vertical="center"/>
    </xf>
    <xf numFmtId="165" fontId="12" fillId="16" borderId="17" xfId="0" applyNumberFormat="1" applyFont="1" applyFill="1" applyBorder="1" applyAlignment="1">
      <alignment horizontal="right" vertical="center"/>
    </xf>
    <xf numFmtId="164" fontId="20" fillId="16" borderId="18" xfId="1" applyNumberFormat="1" applyFont="1" applyFill="1" applyBorder="1" applyAlignment="1" applyProtection="1">
      <alignment horizontal="right" vertical="center"/>
    </xf>
    <xf numFmtId="0" fontId="32" fillId="0" borderId="5" xfId="0" applyFont="1" applyBorder="1" applyAlignment="1" applyProtection="1">
      <alignment horizontal="center" vertical="center"/>
      <protection locked="0"/>
    </xf>
    <xf numFmtId="166" fontId="32" fillId="0" borderId="5" xfId="0" applyNumberFormat="1" applyFont="1" applyBorder="1" applyAlignment="1" applyProtection="1">
      <alignment horizontal="right" vertical="center" wrapText="1"/>
      <protection locked="0"/>
    </xf>
    <xf numFmtId="166" fontId="12" fillId="0" borderId="5" xfId="0" applyNumberFormat="1" applyFont="1" applyBorder="1" applyAlignment="1">
      <alignment horizontal="right" vertical="center" wrapText="1"/>
    </xf>
    <xf numFmtId="3" fontId="14" fillId="0" borderId="5" xfId="0" applyNumberFormat="1" applyFont="1" applyBorder="1" applyAlignment="1" applyProtection="1">
      <alignment horizontal="right" vertical="center"/>
      <protection locked="0"/>
    </xf>
    <xf numFmtId="0" fontId="33" fillId="0" borderId="9" xfId="2" applyFont="1" applyFill="1" applyBorder="1" applyAlignment="1">
      <alignment vertical="center" wrapText="1"/>
    </xf>
    <xf numFmtId="0" fontId="33" fillId="0" borderId="0" xfId="2" applyFont="1" applyFill="1" applyBorder="1" applyAlignment="1">
      <alignment vertical="center" wrapText="1"/>
    </xf>
    <xf numFmtId="0" fontId="32" fillId="0" borderId="0" xfId="0" applyFont="1" applyAlignment="1" applyProtection="1">
      <alignment horizontal="left" vertical="center" wrapText="1"/>
      <protection locked="0"/>
    </xf>
    <xf numFmtId="0" fontId="8" fillId="0" borderId="0" xfId="0" applyFont="1" applyAlignment="1">
      <alignment vertical="center"/>
    </xf>
    <xf numFmtId="168" fontId="8" fillId="0" borderId="0" xfId="0" applyNumberFormat="1" applyFont="1" applyAlignment="1">
      <alignment vertical="center"/>
    </xf>
    <xf numFmtId="0" fontId="8" fillId="0" borderId="0" xfId="0" applyFont="1" applyAlignment="1">
      <alignment horizontal="right" vertical="center"/>
    </xf>
    <xf numFmtId="0" fontId="8" fillId="0" borderId="0" xfId="0" applyFont="1" applyAlignment="1">
      <alignment vertical="center" wrapText="1"/>
    </xf>
    <xf numFmtId="168" fontId="8" fillId="0" borderId="2" xfId="0" applyNumberFormat="1" applyFont="1" applyBorder="1" applyAlignment="1">
      <alignment vertical="center"/>
    </xf>
    <xf numFmtId="0" fontId="8" fillId="0" borderId="4" xfId="0" applyFont="1" applyBorder="1" applyAlignment="1">
      <alignment vertical="center"/>
    </xf>
    <xf numFmtId="165" fontId="8" fillId="2" borderId="2" xfId="0" applyNumberFormat="1" applyFont="1" applyFill="1" applyBorder="1" applyAlignment="1">
      <alignment horizontal="right" vertical="center" wrapText="1"/>
    </xf>
    <xf numFmtId="168" fontId="8" fillId="0" borderId="2" xfId="0" applyNumberFormat="1" applyFont="1" applyBorder="1" applyAlignment="1">
      <alignment horizontal="right" vertical="center"/>
    </xf>
    <xf numFmtId="165" fontId="8" fillId="2" borderId="12" xfId="0" applyNumberFormat="1" applyFont="1" applyFill="1" applyBorder="1" applyAlignment="1">
      <alignment horizontal="right" vertical="center" wrapText="1"/>
    </xf>
    <xf numFmtId="0" fontId="8" fillId="0" borderId="7" xfId="0" applyFont="1" applyBorder="1" applyAlignment="1">
      <alignment vertical="center"/>
    </xf>
    <xf numFmtId="165" fontId="8" fillId="2" borderId="9" xfId="0" applyNumberFormat="1" applyFont="1" applyFill="1" applyBorder="1" applyAlignment="1">
      <alignment horizontal="right" vertical="center" wrapText="1"/>
    </xf>
    <xf numFmtId="0" fontId="8" fillId="0" borderId="13" xfId="0" applyFont="1" applyBorder="1" applyAlignment="1">
      <alignment vertical="center"/>
    </xf>
    <xf numFmtId="168" fontId="8" fillId="0" borderId="12" xfId="0" applyNumberFormat="1" applyFont="1" applyBorder="1" applyAlignment="1">
      <alignment horizontal="right" vertical="center"/>
    </xf>
    <xf numFmtId="168" fontId="8" fillId="0" borderId="9" xfId="0" applyNumberFormat="1" applyFont="1" applyBorder="1" applyAlignment="1">
      <alignment horizontal="right" vertical="center"/>
    </xf>
    <xf numFmtId="166" fontId="9" fillId="0" borderId="5" xfId="0" applyNumberFormat="1" applyFont="1" applyBorder="1" applyAlignment="1">
      <alignment horizontal="right" vertical="center" wrapText="1"/>
    </xf>
    <xf numFmtId="0" fontId="0" fillId="0" borderId="0" xfId="0" applyAlignment="1">
      <alignment vertical="top" wrapText="1"/>
    </xf>
    <xf numFmtId="167" fontId="21" fillId="0" borderId="5" xfId="0" applyNumberFormat="1" applyFont="1" applyBorder="1" applyAlignment="1" applyProtection="1">
      <alignment horizontal="right" vertical="center" wrapText="1"/>
      <protection locked="0"/>
    </xf>
    <xf numFmtId="4" fontId="28" fillId="0" borderId="2" xfId="0" applyNumberFormat="1" applyFont="1" applyBorder="1" applyAlignment="1" applyProtection="1">
      <alignment vertical="center" wrapText="1"/>
      <protection locked="0"/>
    </xf>
    <xf numFmtId="167" fontId="0" fillId="0" borderId="0" xfId="0" applyNumberFormat="1" applyProtection="1">
      <protection locked="0"/>
    </xf>
    <xf numFmtId="165" fontId="21" fillId="0" borderId="5" xfId="0" applyNumberFormat="1" applyFont="1" applyBorder="1" applyAlignment="1" applyProtection="1">
      <alignment horizontal="center" vertical="center" wrapText="1"/>
      <protection locked="0"/>
    </xf>
    <xf numFmtId="4" fontId="10" fillId="2" borderId="0" xfId="0" applyNumberFormat="1" applyFont="1" applyFill="1" applyAlignment="1">
      <alignment horizontal="right" vertical="center"/>
    </xf>
    <xf numFmtId="167" fontId="9" fillId="4" borderId="5" xfId="0" applyNumberFormat="1" applyFont="1" applyFill="1" applyBorder="1" applyAlignment="1">
      <alignment horizontal="right" vertical="center" wrapText="1"/>
    </xf>
    <xf numFmtId="167" fontId="9" fillId="5" borderId="5" xfId="0" applyNumberFormat="1" applyFont="1" applyFill="1" applyBorder="1" applyAlignment="1">
      <alignment horizontal="right" vertical="center" wrapText="1"/>
    </xf>
    <xf numFmtId="4" fontId="8" fillId="5" borderId="5" xfId="0" applyNumberFormat="1" applyFont="1" applyFill="1" applyBorder="1" applyAlignment="1">
      <alignment horizontal="right" vertical="center"/>
    </xf>
    <xf numFmtId="168" fontId="13" fillId="0" borderId="9" xfId="0" applyNumberFormat="1" applyFont="1" applyBorder="1" applyAlignment="1" applyProtection="1">
      <alignmen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16" fillId="0" borderId="9" xfId="0" applyFont="1" applyBorder="1" applyAlignment="1">
      <alignment horizontal="left" wrapText="1"/>
    </xf>
    <xf numFmtId="0" fontId="16" fillId="0" borderId="0" xfId="0" applyFont="1" applyAlignment="1">
      <alignment horizontal="left"/>
    </xf>
    <xf numFmtId="0" fontId="16" fillId="0" borderId="9" xfId="0" applyFont="1" applyBorder="1" applyAlignment="1">
      <alignment horizontal="left"/>
    </xf>
    <xf numFmtId="0" fontId="30" fillId="2" borderId="9" xfId="0" applyFont="1" applyFill="1" applyBorder="1" applyAlignment="1">
      <alignment horizontal="right" vertical="center" wrapText="1"/>
    </xf>
    <xf numFmtId="0" fontId="30" fillId="2" borderId="0" xfId="0" applyFont="1" applyFill="1" applyAlignment="1">
      <alignment horizontal="right" vertical="center" wrapText="1"/>
    </xf>
    <xf numFmtId="0" fontId="9" fillId="4" borderId="0" xfId="0" applyFont="1" applyFill="1" applyAlignment="1" applyProtection="1">
      <alignment horizontal="center" vertical="center" wrapText="1"/>
      <protection locked="0"/>
    </xf>
    <xf numFmtId="0" fontId="31" fillId="2" borderId="0" xfId="0" applyFont="1" applyFill="1" applyAlignment="1">
      <alignment horizontal="right" vertical="center" wrapText="1"/>
    </xf>
    <xf numFmtId="0" fontId="19" fillId="0" borderId="0" xfId="0" applyFont="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8" fillId="2" borderId="0" xfId="0" applyFont="1" applyFill="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8"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18" fillId="3" borderId="9" xfId="0" applyFont="1" applyFill="1" applyBorder="1" applyAlignment="1">
      <alignment horizontal="left" vertical="center" wrapText="1"/>
    </xf>
    <xf numFmtId="0" fontId="18" fillId="3" borderId="0" xfId="0" applyFont="1" applyFill="1" applyAlignment="1">
      <alignment horizontal="left" vertical="center" wrapText="1"/>
    </xf>
    <xf numFmtId="0" fontId="18" fillId="3" borderId="13" xfId="0" applyFont="1" applyFill="1" applyBorder="1" applyAlignment="1">
      <alignment horizontal="left" vertical="center" wrapText="1"/>
    </xf>
    <xf numFmtId="0" fontId="7" fillId="0" borderId="6" xfId="0" applyFont="1" applyBorder="1" applyAlignment="1">
      <alignment horizontal="left" vertical="top" wrapText="1"/>
    </xf>
    <xf numFmtId="0" fontId="7" fillId="0" borderId="6" xfId="0" applyFont="1" applyBorder="1" applyAlignment="1">
      <alignment horizontal="left" vertical="top"/>
    </xf>
    <xf numFmtId="0" fontId="8"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0" fillId="0" borderId="1" xfId="0" applyBorder="1" applyAlignment="1">
      <alignment horizontal="center"/>
    </xf>
    <xf numFmtId="0" fontId="6" fillId="3" borderId="1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8" fillId="3" borderId="12" xfId="0" applyFont="1" applyFill="1" applyBorder="1" applyAlignment="1">
      <alignment horizontal="left" vertical="center" wrapText="1"/>
    </xf>
    <xf numFmtId="0" fontId="18" fillId="3" borderId="6"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7"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0" fontId="8" fillId="0" borderId="9" xfId="0" applyFont="1" applyBorder="1" applyAlignment="1">
      <alignment horizontal="left" vertical="center" wrapText="1"/>
    </xf>
    <xf numFmtId="0" fontId="8" fillId="0" borderId="0" xfId="0" applyFont="1" applyAlignment="1">
      <alignment horizontal="left" vertical="center" wrapText="1"/>
    </xf>
    <xf numFmtId="0" fontId="10" fillId="2" borderId="9" xfId="0" applyFont="1" applyFill="1" applyBorder="1" applyAlignment="1">
      <alignment horizontal="left" vertical="center"/>
    </xf>
    <xf numFmtId="0" fontId="10" fillId="2" borderId="0" xfId="0" applyFont="1" applyFill="1" applyAlignment="1">
      <alignment horizontal="left" vertical="center"/>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3" fillId="0" borderId="9" xfId="0" applyFont="1" applyBorder="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13" fillId="0" borderId="14" xfId="0" applyFont="1" applyBorder="1" applyAlignment="1" applyProtection="1">
      <alignment horizontal="center" vertical="top" wrapText="1"/>
      <protection locked="0"/>
    </xf>
    <xf numFmtId="0" fontId="13" fillId="0" borderId="1" xfId="0" applyFont="1" applyBorder="1" applyAlignment="1" applyProtection="1">
      <alignment horizontal="center" vertical="top" wrapText="1"/>
      <protection locked="0"/>
    </xf>
    <xf numFmtId="0" fontId="13" fillId="0" borderId="13"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8" fillId="5" borderId="5" xfId="0" quotePrefix="1" applyFont="1" applyFill="1" applyBorder="1" applyAlignment="1">
      <alignment horizontal="left" vertical="center" wrapText="1"/>
    </xf>
    <xf numFmtId="0" fontId="8" fillId="5" borderId="5" xfId="0" applyFont="1" applyFill="1" applyBorder="1" applyAlignment="1">
      <alignment horizontal="left" vertical="center" wrapText="1"/>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7" fillId="0" borderId="0" xfId="0" applyFont="1" applyAlignment="1">
      <alignment horizontal="left" vertical="top" wrapText="1"/>
    </xf>
    <xf numFmtId="0" fontId="23" fillId="3" borderId="2" xfId="0" applyFont="1" applyFill="1" applyBorder="1" applyAlignment="1">
      <alignment horizontal="right" vertical="center"/>
    </xf>
    <xf numFmtId="0" fontId="23" fillId="3" borderId="3" xfId="0" applyFont="1" applyFill="1" applyBorder="1" applyAlignment="1">
      <alignment horizontal="right" vertical="center"/>
    </xf>
    <xf numFmtId="0" fontId="23" fillId="3" borderId="4" xfId="0" applyFont="1" applyFill="1" applyBorder="1" applyAlignment="1">
      <alignment horizontal="right" vertical="center"/>
    </xf>
    <xf numFmtId="0" fontId="11" fillId="0" borderId="6"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6" xfId="0" applyFont="1" applyBorder="1" applyAlignment="1" applyProtection="1">
      <alignment horizontal="right" vertical="center" wrapText="1"/>
      <protection locked="0"/>
    </xf>
    <xf numFmtId="0" fontId="11" fillId="0" borderId="6" xfId="0"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right" vertical="top" wrapText="1"/>
      <protection locked="0"/>
    </xf>
    <xf numFmtId="0" fontId="11" fillId="0" borderId="0" xfId="0" applyFont="1" applyAlignment="1" applyProtection="1">
      <alignment horizontal="center" vertical="top" wrapText="1"/>
      <protection locked="0"/>
    </xf>
    <xf numFmtId="0" fontId="33" fillId="0" borderId="9" xfId="2" applyFont="1" applyFill="1" applyBorder="1" applyAlignment="1">
      <alignment horizontal="left" vertical="center" wrapText="1"/>
    </xf>
    <xf numFmtId="0" fontId="33" fillId="0" borderId="0" xfId="2" applyFont="1" applyFill="1" applyBorder="1" applyAlignment="1">
      <alignment horizontal="left" vertical="center" wrapText="1"/>
    </xf>
    <xf numFmtId="0" fontId="0" fillId="0" borderId="14" xfId="0" applyBorder="1" applyAlignment="1">
      <alignment horizontal="center" vertical="center"/>
    </xf>
    <xf numFmtId="0" fontId="0" fillId="0" borderId="1" xfId="0" applyBorder="1" applyAlignment="1">
      <alignment horizontal="center" vertical="center"/>
    </xf>
    <xf numFmtId="0" fontId="33" fillId="0" borderId="9" xfId="2" applyFont="1" applyFill="1" applyBorder="1" applyAlignment="1">
      <alignment horizontal="center" vertical="center" wrapText="1"/>
    </xf>
    <xf numFmtId="0" fontId="33" fillId="0" borderId="0" xfId="2" applyFont="1" applyFill="1" applyBorder="1" applyAlignment="1">
      <alignment horizontal="center" vertical="center" wrapText="1"/>
    </xf>
    <xf numFmtId="0" fontId="18"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1" fillId="0" borderId="5" xfId="0" applyFont="1" applyBorder="1" applyAlignment="1" applyProtection="1">
      <alignment horizontal="center" vertical="center" wrapText="1"/>
      <protection locked="0"/>
    </xf>
    <xf numFmtId="0" fontId="10" fillId="2" borderId="5" xfId="0" applyFont="1" applyFill="1" applyBorder="1" applyAlignment="1">
      <alignment horizontal="right" vertical="center" wrapText="1"/>
    </xf>
    <xf numFmtId="0" fontId="9" fillId="4" borderId="2"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28" fillId="2" borderId="2" xfId="0" applyFont="1" applyFill="1" applyBorder="1" applyAlignment="1" applyProtection="1">
      <alignment horizontal="right" vertical="center" wrapText="1"/>
      <protection locked="0"/>
    </xf>
    <xf numFmtId="0" fontId="28" fillId="2" borderId="4" xfId="0" applyFont="1" applyFill="1" applyBorder="1" applyAlignment="1" applyProtection="1">
      <alignment horizontal="right" vertical="center" wrapText="1"/>
      <protection locked="0"/>
    </xf>
    <xf numFmtId="0" fontId="8" fillId="2" borderId="2" xfId="0" applyFont="1" applyFill="1" applyBorder="1" applyAlignment="1">
      <alignment horizontal="right" vertical="center" wrapText="1"/>
    </xf>
    <xf numFmtId="0" fontId="8" fillId="2" borderId="3"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10" fillId="2" borderId="5" xfId="0" applyFont="1" applyFill="1" applyBorder="1" applyAlignment="1">
      <alignment horizontal="right" wrapText="1"/>
    </xf>
    <xf numFmtId="0" fontId="14" fillId="0" borderId="5" xfId="0" applyFont="1" applyBorder="1" applyAlignment="1" applyProtection="1">
      <alignment horizontal="left" vertical="center" wrapText="1"/>
      <protection locked="0"/>
    </xf>
    <xf numFmtId="0" fontId="28" fillId="2" borderId="2" xfId="0" applyFont="1" applyFill="1" applyBorder="1" applyAlignment="1">
      <alignment horizontal="left" vertical="center" wrapText="1"/>
    </xf>
    <xf numFmtId="0" fontId="28" fillId="2" borderId="3" xfId="0" applyFont="1" applyFill="1" applyBorder="1" applyAlignment="1">
      <alignment horizontal="left" vertical="center" wrapText="1"/>
    </xf>
    <xf numFmtId="0" fontId="28" fillId="2" borderId="6" xfId="0" applyFont="1" applyFill="1" applyBorder="1" applyAlignment="1">
      <alignment horizontal="left" vertical="center" wrapText="1"/>
    </xf>
    <xf numFmtId="0" fontId="28" fillId="2" borderId="7" xfId="0" applyFont="1" applyFill="1" applyBorder="1" applyAlignment="1">
      <alignment horizontal="left" vertical="center" wrapText="1"/>
    </xf>
    <xf numFmtId="0" fontId="9" fillId="2" borderId="5" xfId="0" applyFont="1" applyFill="1" applyBorder="1" applyAlignment="1">
      <alignment horizontal="right" vertical="center" wrapText="1"/>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9" fillId="4" borderId="2" xfId="0" applyFont="1" applyFill="1" applyBorder="1" applyAlignment="1">
      <alignment horizontal="right" vertical="center" wrapText="1"/>
    </xf>
    <xf numFmtId="0" fontId="9" fillId="4" borderId="3" xfId="0" applyFont="1" applyFill="1" applyBorder="1" applyAlignment="1">
      <alignment horizontal="right" vertical="center" wrapText="1"/>
    </xf>
    <xf numFmtId="0" fontId="9" fillId="4" borderId="4" xfId="0" applyFont="1" applyFill="1" applyBorder="1" applyAlignment="1">
      <alignment horizontal="right" vertical="center" wrapText="1"/>
    </xf>
    <xf numFmtId="165" fontId="9" fillId="5" borderId="2" xfId="0" applyNumberFormat="1" applyFont="1" applyFill="1" applyBorder="1" applyAlignment="1">
      <alignment horizontal="right" vertical="center" wrapText="1"/>
    </xf>
    <xf numFmtId="165" fontId="9" fillId="5" borderId="3" xfId="0" applyNumberFormat="1" applyFont="1" applyFill="1" applyBorder="1" applyAlignment="1">
      <alignment horizontal="right" vertical="center" wrapText="1"/>
    </xf>
    <xf numFmtId="165" fontId="9" fillId="5" borderId="4" xfId="0" applyNumberFormat="1" applyFont="1" applyFill="1" applyBorder="1" applyAlignment="1">
      <alignment horizontal="right" vertical="center" wrapText="1"/>
    </xf>
    <xf numFmtId="0" fontId="8" fillId="2" borderId="2" xfId="0" applyFont="1" applyFill="1" applyBorder="1" applyAlignment="1">
      <alignment horizontal="right" vertical="top" wrapText="1"/>
    </xf>
    <xf numFmtId="0" fontId="8" fillId="2" borderId="3" xfId="0" applyFont="1" applyFill="1" applyBorder="1" applyAlignment="1">
      <alignment horizontal="right" vertical="top" wrapText="1"/>
    </xf>
    <xf numFmtId="0" fontId="9" fillId="4"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right" vertical="center" wrapText="1"/>
    </xf>
    <xf numFmtId="0" fontId="12" fillId="6" borderId="2"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4" xfId="0" applyFont="1" applyFill="1" applyBorder="1" applyAlignment="1">
      <alignment horizontal="left" vertical="center" wrapText="1"/>
    </xf>
    <xf numFmtId="0" fontId="12" fillId="7" borderId="2" xfId="0" applyFont="1" applyFill="1" applyBorder="1" applyAlignment="1">
      <alignment horizontal="right" vertical="center" wrapText="1"/>
    </xf>
    <xf numFmtId="0" fontId="12" fillId="7" borderId="3" xfId="0" applyFont="1" applyFill="1" applyBorder="1" applyAlignment="1">
      <alignment horizontal="right" vertical="center" wrapText="1"/>
    </xf>
    <xf numFmtId="0" fontId="12" fillId="7" borderId="4" xfId="0" applyFont="1" applyFill="1" applyBorder="1" applyAlignment="1">
      <alignment horizontal="right" vertical="center" wrapText="1"/>
    </xf>
    <xf numFmtId="165" fontId="12" fillId="7" borderId="2" xfId="0" applyNumberFormat="1" applyFont="1" applyFill="1" applyBorder="1" applyAlignment="1">
      <alignment horizontal="right" vertical="center" wrapText="1"/>
    </xf>
    <xf numFmtId="165" fontId="12" fillId="7" borderId="3" xfId="0" applyNumberFormat="1" applyFont="1" applyFill="1" applyBorder="1" applyAlignment="1">
      <alignment horizontal="right" vertical="center" wrapText="1"/>
    </xf>
    <xf numFmtId="165" fontId="12" fillId="7" borderId="4" xfId="0" applyNumberFormat="1" applyFont="1" applyFill="1" applyBorder="1" applyAlignment="1">
      <alignment horizontal="right" vertical="center" wrapText="1"/>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5" xfId="0" applyFont="1" applyFill="1" applyBorder="1" applyAlignment="1">
      <alignment horizontal="left" vertical="center"/>
    </xf>
    <xf numFmtId="0" fontId="8" fillId="4"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13" fillId="0" borderId="5" xfId="0" applyFont="1" applyBorder="1" applyAlignment="1" applyProtection="1">
      <alignment horizontal="left" vertical="center" wrapText="1"/>
      <protection locked="0"/>
    </xf>
    <xf numFmtId="0" fontId="15" fillId="0" borderId="0" xfId="0" applyFont="1" applyAlignment="1">
      <alignment horizontal="center" vertical="center" wrapText="1"/>
    </xf>
    <xf numFmtId="4" fontId="6" fillId="3" borderId="5" xfId="0" applyNumberFormat="1" applyFont="1" applyFill="1" applyBorder="1" applyAlignment="1">
      <alignment horizontal="left" vertical="center" wrapText="1"/>
    </xf>
    <xf numFmtId="4" fontId="10" fillId="2" borderId="2" xfId="0" applyNumberFormat="1" applyFont="1" applyFill="1" applyBorder="1" applyAlignment="1">
      <alignment horizontal="left" vertical="center" wrapText="1"/>
    </xf>
    <xf numFmtId="4" fontId="10" fillId="2" borderId="3" xfId="0" applyNumberFormat="1" applyFont="1" applyFill="1" applyBorder="1" applyAlignment="1">
      <alignment horizontal="left" vertical="center" wrapText="1"/>
    </xf>
    <xf numFmtId="4" fontId="10" fillId="2" borderId="4" xfId="0" applyNumberFormat="1" applyFont="1" applyFill="1" applyBorder="1" applyAlignment="1">
      <alignment horizontal="left" vertical="center" wrapText="1"/>
    </xf>
    <xf numFmtId="4" fontId="10" fillId="2" borderId="5" xfId="0" applyNumberFormat="1" applyFont="1" applyFill="1" applyBorder="1" applyAlignment="1">
      <alignment horizontal="left" vertical="center" wrapText="1"/>
    </xf>
    <xf numFmtId="4" fontId="21" fillId="0" borderId="5" xfId="0" applyNumberFormat="1" applyFont="1" applyBorder="1" applyAlignment="1" applyProtection="1">
      <alignment horizontal="left" vertical="center" wrapText="1"/>
      <protection locked="0"/>
    </xf>
    <xf numFmtId="4" fontId="21" fillId="0" borderId="2" xfId="0" applyNumberFormat="1" applyFont="1" applyBorder="1" applyAlignment="1" applyProtection="1">
      <alignment horizontal="left" vertical="center" wrapText="1"/>
      <protection locked="0"/>
    </xf>
    <xf numFmtId="4" fontId="21" fillId="0" borderId="3" xfId="0" applyNumberFormat="1" applyFont="1" applyBorder="1" applyAlignment="1" applyProtection="1">
      <alignment horizontal="left" vertical="center" wrapText="1"/>
      <protection locked="0"/>
    </xf>
    <xf numFmtId="4" fontId="21" fillId="0" borderId="4" xfId="0" applyNumberFormat="1" applyFont="1" applyBorder="1" applyAlignment="1" applyProtection="1">
      <alignment horizontal="left" vertical="center" wrapText="1"/>
      <protection locked="0"/>
    </xf>
    <xf numFmtId="0" fontId="13" fillId="0" borderId="5" xfId="0" applyFont="1" applyBorder="1" applyAlignment="1" applyProtection="1">
      <alignment horizontal="left" vertical="top" wrapText="1"/>
      <protection locked="0"/>
    </xf>
    <xf numFmtId="0" fontId="13" fillId="0" borderId="5" xfId="0" applyFont="1" applyBorder="1" applyAlignment="1" applyProtection="1">
      <alignment horizontal="left" vertical="top"/>
      <protection locked="0"/>
    </xf>
    <xf numFmtId="3" fontId="17" fillId="3" borderId="5" xfId="0" applyNumberFormat="1" applyFont="1" applyFill="1" applyBorder="1" applyAlignment="1">
      <alignment horizontal="left" vertical="center" wrapText="1"/>
    </xf>
    <xf numFmtId="3" fontId="9" fillId="2" borderId="2" xfId="0" applyNumberFormat="1" applyFont="1" applyFill="1" applyBorder="1" applyAlignment="1">
      <alignment horizontal="left" vertical="center" wrapText="1"/>
    </xf>
    <xf numFmtId="3" fontId="9" fillId="2" borderId="3" xfId="0" applyNumberFormat="1" applyFont="1" applyFill="1" applyBorder="1" applyAlignment="1">
      <alignment horizontal="left" vertical="center" wrapText="1"/>
    </xf>
    <xf numFmtId="3" fontId="9" fillId="2" borderId="4" xfId="0" applyNumberFormat="1" applyFont="1" applyFill="1" applyBorder="1" applyAlignment="1">
      <alignment horizontal="left" vertical="center" wrapText="1"/>
    </xf>
    <xf numFmtId="3" fontId="9" fillId="2" borderId="2" xfId="0" applyNumberFormat="1"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3" fontId="9" fillId="2" borderId="4" xfId="0" applyNumberFormat="1" applyFont="1" applyFill="1" applyBorder="1" applyAlignment="1">
      <alignment horizontal="center" vertical="center" wrapText="1"/>
    </xf>
    <xf numFmtId="0" fontId="6" fillId="3" borderId="5" xfId="0" applyFont="1" applyFill="1" applyBorder="1" applyAlignment="1">
      <alignment horizontal="left" vertical="center"/>
    </xf>
    <xf numFmtId="0" fontId="0" fillId="2" borderId="5" xfId="0" applyFill="1" applyBorder="1" applyAlignment="1">
      <alignment horizontal="left" vertical="center"/>
    </xf>
    <xf numFmtId="0" fontId="0" fillId="0" borderId="9" xfId="0" applyBorder="1" applyAlignment="1">
      <alignment horizontal="left" wrapText="1"/>
    </xf>
    <xf numFmtId="0" fontId="0" fillId="0" borderId="0" xfId="0" applyAlignment="1">
      <alignment horizontal="left" wrapText="1"/>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14" fontId="14" fillId="0" borderId="3" xfId="0" applyNumberFormat="1" applyFont="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4" fillId="0" borderId="5" xfId="0" applyFont="1" applyBorder="1" applyAlignment="1" applyProtection="1">
      <alignment horizontal="left" vertical="center" wrapText="1"/>
      <protection locked="0"/>
    </xf>
    <xf numFmtId="0" fontId="8"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5" fillId="2" borderId="5" xfId="0" applyFont="1" applyFill="1" applyBorder="1" applyAlignment="1">
      <alignment horizontal="left" vertical="center" wrapText="1"/>
    </xf>
    <xf numFmtId="0" fontId="8" fillId="9"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13" borderId="5" xfId="0" applyFont="1" applyFill="1" applyBorder="1" applyAlignment="1">
      <alignment horizontal="center" vertical="center" wrapText="1"/>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wrapText="1"/>
    </xf>
    <xf numFmtId="0" fontId="8" fillId="14" borderId="5"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15" fillId="0" borderId="0" xfId="0" applyFont="1" applyAlignment="1">
      <alignment horizontal="left" vertical="top" wrapText="1"/>
    </xf>
    <xf numFmtId="0" fontId="10" fillId="2" borderId="9" xfId="0" applyFont="1" applyFill="1" applyBorder="1" applyAlignment="1">
      <alignment horizontal="right" vertical="center"/>
    </xf>
    <xf numFmtId="0" fontId="10" fillId="2" borderId="0" xfId="0" applyFont="1" applyFill="1" applyAlignment="1">
      <alignment horizontal="right" vertical="center"/>
    </xf>
    <xf numFmtId="0" fontId="13" fillId="0" borderId="9" xfId="0" applyFont="1" applyBorder="1" applyAlignment="1" applyProtection="1">
      <alignment horizontal="right" vertical="center" wrapText="1"/>
      <protection locked="0"/>
    </xf>
    <xf numFmtId="0" fontId="13" fillId="0" borderId="0" xfId="0" applyFont="1" applyAlignment="1" applyProtection="1">
      <alignment horizontal="right" vertical="center" wrapText="1"/>
      <protection locked="0"/>
    </xf>
    <xf numFmtId="0" fontId="13" fillId="0" borderId="0" xfId="0" applyFont="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5" xfId="0" applyFont="1" applyBorder="1" applyAlignment="1" applyProtection="1">
      <alignment horizontal="center" vertical="center" wrapText="1"/>
      <protection locked="0"/>
    </xf>
    <xf numFmtId="0" fontId="10" fillId="2" borderId="14" xfId="0" applyFont="1" applyFill="1" applyBorder="1" applyAlignment="1">
      <alignment horizontal="right" vertical="center"/>
    </xf>
    <xf numFmtId="0" fontId="10" fillId="2" borderId="1" xfId="0" applyFont="1" applyFill="1" applyBorder="1" applyAlignment="1">
      <alignment horizontal="right" vertical="center"/>
    </xf>
    <xf numFmtId="0" fontId="13" fillId="0" borderId="12"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9" fillId="2" borderId="6" xfId="0"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13" xfId="0" applyFont="1" applyBorder="1" applyAlignment="1" applyProtection="1">
      <alignment horizontal="right" vertical="center" wrapText="1"/>
      <protection locked="0"/>
    </xf>
    <xf numFmtId="0" fontId="20" fillId="2" borderId="12" xfId="0" applyFont="1" applyFill="1" applyBorder="1" applyAlignment="1">
      <alignment horizontal="center" vertical="center"/>
    </xf>
    <xf numFmtId="0" fontId="20" fillId="2" borderId="6" xfId="0" applyFont="1" applyFill="1" applyBorder="1" applyAlignment="1">
      <alignment horizontal="center" vertical="center"/>
    </xf>
    <xf numFmtId="0" fontId="12" fillId="2" borderId="6" xfId="0" applyFont="1" applyFill="1" applyBorder="1" applyAlignment="1">
      <alignment horizontal="center" vertical="center"/>
    </xf>
    <xf numFmtId="0" fontId="20" fillId="2" borderId="8" xfId="0" applyFont="1" applyFill="1" applyBorder="1" applyAlignment="1">
      <alignment horizontal="right" vertical="center"/>
    </xf>
    <xf numFmtId="0" fontId="5" fillId="2" borderId="0" xfId="0" applyFont="1" applyFill="1" applyAlignment="1">
      <alignment horizontal="left" vertical="center" wrapText="1"/>
    </xf>
    <xf numFmtId="0" fontId="28" fillId="0" borderId="0" xfId="0" applyFont="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24"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2" borderId="0" xfId="0" applyFill="1" applyAlignment="1">
      <alignment horizontal="left" vertical="center" wrapText="1"/>
    </xf>
  </cellXfs>
  <cellStyles count="3">
    <cellStyle name="Hiperłącze" xfId="2" builtinId="8"/>
    <cellStyle name="Normalny" xfId="0" builtinId="0"/>
    <cellStyle name="Procentowy" xfId="1" builtinId="5"/>
  </cellStyles>
  <dxfs count="50">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3</xdr:row>
      <xdr:rowOff>14288</xdr:rowOff>
    </xdr:from>
    <xdr:to>
      <xdr:col>10</xdr:col>
      <xdr:colOff>104140</xdr:colOff>
      <xdr:row>4</xdr:row>
      <xdr:rowOff>14288</xdr:rowOff>
    </xdr:to>
    <xdr:pic>
      <xdr:nvPicPr>
        <xdr:cNvPr id="3" name="Obraz 2" descr="Logotypy FENIKS, RP, UE i NFOŚiGW">
          <a:extLst>
            <a:ext uri="{FF2B5EF4-FFF2-40B4-BE49-F238E27FC236}">
              <a16:creationId xmlns:a16="http://schemas.microsoft.com/office/drawing/2014/main" id="{7B9150C6-B381-4EC4-5347-75522F726C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7825" y="585788"/>
          <a:ext cx="7295515" cy="7620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W42"/>
  <sheetViews>
    <sheetView view="pageBreakPreview" topLeftCell="A25" zoomScaleNormal="100" zoomScaleSheetLayoutView="100" workbookViewId="0">
      <selection activeCell="I23" sqref="I23"/>
    </sheetView>
  </sheetViews>
  <sheetFormatPr defaultRowHeight="15" x14ac:dyDescent="0.25"/>
  <cols>
    <col min="2" max="11" width="13.7109375" customWidth="1"/>
    <col min="12" max="15" width="15.7109375" customWidth="1"/>
    <col min="16" max="16" width="0" hidden="1" customWidth="1"/>
  </cols>
  <sheetData>
    <row r="4" spans="2:16" ht="60" customHeight="1" x14ac:dyDescent="0.25">
      <c r="B4" s="200"/>
      <c r="C4" s="200"/>
      <c r="D4" s="200"/>
      <c r="E4" s="200"/>
      <c r="F4" s="200"/>
      <c r="G4" s="200"/>
      <c r="H4" s="200"/>
      <c r="I4" s="200"/>
      <c r="J4" s="200"/>
      <c r="K4" s="200"/>
    </row>
    <row r="5" spans="2:16" ht="80.099999999999994" customHeight="1" x14ac:dyDescent="0.25">
      <c r="B5" s="201" t="s">
        <v>278</v>
      </c>
      <c r="C5" s="202"/>
      <c r="D5" s="202"/>
      <c r="E5" s="202"/>
      <c r="F5" s="202"/>
      <c r="G5" s="202"/>
      <c r="H5" s="202"/>
      <c r="I5" s="202"/>
      <c r="J5" s="202"/>
      <c r="K5" s="203"/>
    </row>
    <row r="6" spans="2:16" ht="24.95" customHeight="1" x14ac:dyDescent="0.25">
      <c r="B6" s="204" t="s">
        <v>124</v>
      </c>
      <c r="C6" s="205"/>
      <c r="D6" s="205"/>
      <c r="E6" s="205"/>
      <c r="F6" s="205"/>
      <c r="G6" s="205"/>
      <c r="H6" s="205"/>
      <c r="I6" s="205"/>
      <c r="J6" s="205"/>
      <c r="K6" s="206"/>
    </row>
    <row r="7" spans="2:16" ht="24.95" customHeight="1" x14ac:dyDescent="0.25">
      <c r="B7" s="191" t="s">
        <v>125</v>
      </c>
      <c r="C7" s="192"/>
      <c r="D7" s="192"/>
      <c r="E7" s="207" t="s">
        <v>280</v>
      </c>
      <c r="F7" s="207"/>
      <c r="G7" s="207"/>
      <c r="H7" s="207"/>
      <c r="I7" s="207"/>
      <c r="J7" s="207"/>
      <c r="K7" s="208"/>
    </row>
    <row r="8" spans="2:16" ht="24.95" customHeight="1" x14ac:dyDescent="0.25">
      <c r="B8" s="191" t="s">
        <v>126</v>
      </c>
      <c r="C8" s="192"/>
      <c r="D8" s="192"/>
      <c r="E8" s="207" t="s">
        <v>281</v>
      </c>
      <c r="F8" s="207"/>
      <c r="G8" s="207"/>
      <c r="H8" s="207"/>
      <c r="I8" s="207"/>
      <c r="J8" s="207"/>
      <c r="K8" s="208"/>
      <c r="P8" t="s">
        <v>65</v>
      </c>
    </row>
    <row r="9" spans="2:16" ht="24.95" customHeight="1" x14ac:dyDescent="0.25">
      <c r="B9" s="191" t="s">
        <v>127</v>
      </c>
      <c r="C9" s="192"/>
      <c r="D9" s="192"/>
      <c r="E9" s="207"/>
      <c r="F9" s="207"/>
      <c r="G9" s="207"/>
      <c r="H9" s="207"/>
      <c r="I9" s="207"/>
      <c r="J9" s="207"/>
      <c r="K9" s="208"/>
      <c r="P9" t="s">
        <v>70</v>
      </c>
    </row>
    <row r="10" spans="2:16" ht="24.95" customHeight="1" x14ac:dyDescent="0.25">
      <c r="B10" s="191" t="s">
        <v>257</v>
      </c>
      <c r="C10" s="192"/>
      <c r="D10" s="192"/>
      <c r="E10" s="207" t="s">
        <v>329</v>
      </c>
      <c r="F10" s="207"/>
      <c r="G10" s="207"/>
      <c r="H10" s="207"/>
      <c r="I10" s="207"/>
      <c r="J10" s="207"/>
      <c r="K10" s="208"/>
      <c r="L10" s="179" t="s">
        <v>275</v>
      </c>
      <c r="M10" s="180"/>
      <c r="N10" s="180"/>
      <c r="O10" s="180"/>
    </row>
    <row r="11" spans="2:16" ht="69.95" customHeight="1" x14ac:dyDescent="0.25">
      <c r="B11" s="182" t="s">
        <v>251</v>
      </c>
      <c r="C11" s="183"/>
      <c r="D11" s="183"/>
      <c r="E11" s="184" t="s">
        <v>65</v>
      </c>
      <c r="F11" s="184"/>
      <c r="G11" s="185" t="s">
        <v>250</v>
      </c>
      <c r="H11" s="185"/>
      <c r="I11" s="185"/>
      <c r="J11" s="186">
        <v>32579</v>
      </c>
      <c r="K11" s="187"/>
      <c r="L11" s="181"/>
      <c r="M11" s="180"/>
      <c r="N11" s="180"/>
      <c r="O11" s="180"/>
    </row>
    <row r="12" spans="2:16" ht="24.95" customHeight="1" x14ac:dyDescent="0.25">
      <c r="B12" s="193" t="s">
        <v>128</v>
      </c>
      <c r="C12" s="194"/>
      <c r="D12" s="194"/>
      <c r="E12" s="194"/>
      <c r="F12" s="194"/>
      <c r="G12" s="194"/>
      <c r="H12" s="194"/>
      <c r="I12" s="194"/>
      <c r="J12" s="194"/>
      <c r="K12" s="195"/>
    </row>
    <row r="13" spans="2:16" ht="24.95" customHeight="1" x14ac:dyDescent="0.25">
      <c r="B13" s="21" t="s">
        <v>129</v>
      </c>
      <c r="C13" s="188" t="s">
        <v>130</v>
      </c>
      <c r="D13" s="188"/>
      <c r="E13" s="188"/>
      <c r="F13" s="188"/>
      <c r="G13" s="188"/>
      <c r="H13" s="188"/>
      <c r="I13" s="188"/>
      <c r="J13" s="198" t="s">
        <v>264</v>
      </c>
      <c r="K13" s="199"/>
      <c r="L13" s="72"/>
      <c r="M13" s="155"/>
    </row>
    <row r="14" spans="2:16" ht="35.1" customHeight="1" x14ac:dyDescent="0.25">
      <c r="B14" s="21">
        <v>1</v>
      </c>
      <c r="C14" s="188" t="str">
        <f>IF('B-01'!$E$5&lt;&gt;"",'B-01'!$E$5,"")</f>
        <v>Strażnica Państwowej Straży Pożarnej w Bełchatowie ul. Wspólna 7; 97-400 Bełchatów</v>
      </c>
      <c r="D14" s="188"/>
      <c r="E14" s="188"/>
      <c r="F14" s="188"/>
      <c r="G14" s="188"/>
      <c r="H14" s="188"/>
      <c r="I14" s="188"/>
      <c r="J14" s="22">
        <f>IF('B-01'!$I$9&lt;&gt;"",'B-01'!$I$9,"-")</f>
        <v>2117.19</v>
      </c>
      <c r="K14" s="23" t="s">
        <v>12</v>
      </c>
      <c r="L14" s="22"/>
      <c r="M14" s="152"/>
    </row>
    <row r="15" spans="2:16" ht="35.1" customHeight="1" x14ac:dyDescent="0.25">
      <c r="B15" s="21">
        <v>2</v>
      </c>
      <c r="C15" s="188" t="str">
        <f>IF('B-02'!$E$5&lt;&gt;"",'B-02'!$E$5,"")</f>
        <v>Strażnica Państwowej Straży Pożarnej w Sieradzu, ul. T. Grzesika i R. Piwnika 1, 98-200 Sieradz</v>
      </c>
      <c r="D15" s="188"/>
      <c r="E15" s="188"/>
      <c r="F15" s="188"/>
      <c r="G15" s="188"/>
      <c r="H15" s="188"/>
      <c r="I15" s="188"/>
      <c r="J15" s="22">
        <f>IF('B-02'!$I$9&lt;&gt;"",'B-02'!$I$9,"-")</f>
        <v>5093.7</v>
      </c>
      <c r="K15" s="23" t="s">
        <v>12</v>
      </c>
      <c r="L15" s="22"/>
      <c r="M15" s="152"/>
    </row>
    <row r="16" spans="2:16" ht="35.1" customHeight="1" x14ac:dyDescent="0.25">
      <c r="B16" s="21">
        <v>3</v>
      </c>
      <c r="C16" s="188" t="str">
        <f>IF('B-03'!$E$5&lt;&gt;"",'B-03'!$E$5,"")</f>
        <v>Strażnica Państwowej Straży Pożarnej w Sieradzu - komora dymowa, ul. T. Grzesika i R. Piwnika 1, 98-200 Sieradz</v>
      </c>
      <c r="D16" s="188"/>
      <c r="E16" s="188"/>
      <c r="F16" s="188"/>
      <c r="G16" s="188"/>
      <c r="H16" s="188"/>
      <c r="I16" s="188"/>
      <c r="J16" s="22">
        <f>IF('B-03'!$I$9&lt;&gt;"",'B-03'!$I$9,"-")</f>
        <v>677.3</v>
      </c>
      <c r="K16" s="23" t="s">
        <v>12</v>
      </c>
      <c r="L16" s="22"/>
      <c r="M16" s="152"/>
    </row>
    <row r="17" spans="2:23" ht="35.1" customHeight="1" x14ac:dyDescent="0.25">
      <c r="B17" s="21">
        <v>4</v>
      </c>
      <c r="C17" s="188" t="str">
        <f>IF('B-04'!$E$5&lt;&gt;"",'B-04'!$E$5,"")</f>
        <v>Strażnica Państwowej Straży Pożarnej w Rawie Mazowieckiej, ul. Przemysłowa 2a, 96-200 Rawa Mazowiecka</v>
      </c>
      <c r="D17" s="188"/>
      <c r="E17" s="188"/>
      <c r="F17" s="188"/>
      <c r="G17" s="188"/>
      <c r="H17" s="188"/>
      <c r="I17" s="188"/>
      <c r="J17" s="22">
        <f>IF('B-04'!$I$9&lt;&gt;"",'B-04'!$I$9,"-")</f>
        <v>2124.17</v>
      </c>
      <c r="K17" s="23" t="s">
        <v>12</v>
      </c>
      <c r="L17" s="22"/>
      <c r="M17" s="152"/>
    </row>
    <row r="18" spans="2:23" ht="35.1" customHeight="1" x14ac:dyDescent="0.25">
      <c r="B18" s="21">
        <v>5</v>
      </c>
      <c r="C18" s="188" t="str">
        <f>IF('B-05'!$E$5&lt;&gt;"",'B-05'!$E$5,"")</f>
        <v>Strażnica Państwowej Straży Pożarnej w Łodzi, ul. Wólczańska 111/113, 90-521 Łódź</v>
      </c>
      <c r="D18" s="188"/>
      <c r="E18" s="188"/>
      <c r="F18" s="188"/>
      <c r="G18" s="188"/>
      <c r="H18" s="188"/>
      <c r="I18" s="188"/>
      <c r="J18" s="22">
        <f>IF('B-05'!$I$9&lt;&gt;"",'B-05'!$I$9,"-")</f>
        <v>4164.3999999999996</v>
      </c>
      <c r="K18" s="23" t="s">
        <v>12</v>
      </c>
      <c r="L18" s="22"/>
      <c r="M18" s="152"/>
    </row>
    <row r="19" spans="2:23" ht="24.95" customHeight="1" x14ac:dyDescent="0.25">
      <c r="B19" s="191" t="s">
        <v>131</v>
      </c>
      <c r="C19" s="192"/>
      <c r="D19" s="192"/>
      <c r="E19" s="192"/>
      <c r="F19" s="192"/>
      <c r="G19" s="192"/>
      <c r="H19" s="192"/>
      <c r="I19" s="192"/>
      <c r="J19" s="22">
        <f>SUM(J14:J18)</f>
        <v>14176.76</v>
      </c>
      <c r="K19" s="23" t="s">
        <v>12</v>
      </c>
      <c r="L19" s="153"/>
      <c r="M19" s="152"/>
    </row>
    <row r="20" spans="2:23" ht="39.950000000000003" customHeight="1" x14ac:dyDescent="0.25">
      <c r="B20" s="193" t="s">
        <v>238</v>
      </c>
      <c r="C20" s="194"/>
      <c r="D20" s="194"/>
      <c r="E20" s="194"/>
      <c r="F20" s="194"/>
      <c r="G20" s="194"/>
      <c r="H20" s="194"/>
      <c r="I20" s="194"/>
      <c r="J20" s="194"/>
      <c r="K20" s="195"/>
    </row>
    <row r="21" spans="2:23" ht="24.95" customHeight="1" x14ac:dyDescent="0.25">
      <c r="B21" s="209" t="s">
        <v>132</v>
      </c>
      <c r="C21" s="210"/>
      <c r="D21" s="210"/>
      <c r="E21" s="210"/>
      <c r="F21" s="210"/>
      <c r="G21" s="210"/>
      <c r="H21" s="24" t="s">
        <v>133</v>
      </c>
      <c r="I21" s="210" t="s">
        <v>134</v>
      </c>
      <c r="J21" s="210"/>
      <c r="K21" s="25" t="s">
        <v>135</v>
      </c>
    </row>
    <row r="22" spans="2:23" ht="24.95" customHeight="1" x14ac:dyDescent="0.25">
      <c r="B22" s="189" t="s">
        <v>136</v>
      </c>
      <c r="C22" s="190"/>
      <c r="D22" s="190"/>
      <c r="E22" s="190"/>
      <c r="F22" s="190"/>
      <c r="G22" s="190"/>
      <c r="H22" s="27" t="s">
        <v>137</v>
      </c>
      <c r="I22" s="28">
        <f>J19</f>
        <v>14176.76</v>
      </c>
      <c r="J22" s="26" t="s">
        <v>12</v>
      </c>
      <c r="K22" s="7">
        <v>2028</v>
      </c>
      <c r="L22" s="76" t="s">
        <v>248</v>
      </c>
    </row>
    <row r="23" spans="2:23" ht="24.95" customHeight="1" x14ac:dyDescent="0.25">
      <c r="B23" s="189" t="s">
        <v>138</v>
      </c>
      <c r="C23" s="190"/>
      <c r="D23" s="190"/>
      <c r="E23" s="190"/>
      <c r="F23" s="190"/>
      <c r="G23" s="190"/>
      <c r="H23" s="27" t="s">
        <v>139</v>
      </c>
      <c r="I23" s="29">
        <f>5-COUNTBLANK(C14:C18)</f>
        <v>5</v>
      </c>
      <c r="J23" s="26" t="s">
        <v>7</v>
      </c>
      <c r="K23" s="7">
        <v>2028</v>
      </c>
    </row>
    <row r="24" spans="2:23" ht="24.95" customHeight="1" x14ac:dyDescent="0.25">
      <c r="B24" s="189" t="s">
        <v>140</v>
      </c>
      <c r="C24" s="190"/>
      <c r="D24" s="190"/>
      <c r="E24" s="190"/>
      <c r="F24" s="190"/>
      <c r="G24" s="190"/>
      <c r="H24" s="27" t="s">
        <v>141</v>
      </c>
      <c r="I24" s="28">
        <f>'2.ZakresRzeczowy'!X12</f>
        <v>40</v>
      </c>
      <c r="J24" s="26" t="s">
        <v>99</v>
      </c>
      <c r="K24" s="7">
        <v>2028</v>
      </c>
    </row>
    <row r="25" spans="2:23" ht="24.95" customHeight="1" x14ac:dyDescent="0.25">
      <c r="B25" s="189" t="s">
        <v>142</v>
      </c>
      <c r="C25" s="190"/>
      <c r="D25" s="190"/>
      <c r="E25" s="190"/>
      <c r="F25" s="190"/>
      <c r="G25" s="190"/>
      <c r="H25" s="30" t="s">
        <v>143</v>
      </c>
      <c r="I25" s="28">
        <f>'2.ZakresRzeczowy'!V12</f>
        <v>0</v>
      </c>
      <c r="J25" s="26" t="s">
        <v>94</v>
      </c>
      <c r="K25" s="7"/>
    </row>
    <row r="26" spans="2:23" ht="24.95" customHeight="1" x14ac:dyDescent="0.25">
      <c r="B26" s="189" t="s">
        <v>236</v>
      </c>
      <c r="C26" s="190"/>
      <c r="D26" s="190"/>
      <c r="E26" s="190"/>
      <c r="F26" s="190"/>
      <c r="G26" s="190"/>
      <c r="H26" s="27" t="s">
        <v>139</v>
      </c>
      <c r="I26" s="34">
        <v>1</v>
      </c>
      <c r="J26" s="26" t="s">
        <v>7</v>
      </c>
      <c r="K26" s="7">
        <v>2028</v>
      </c>
      <c r="L26" s="211" t="s">
        <v>224</v>
      </c>
      <c r="M26" s="212"/>
      <c r="N26" s="212"/>
      <c r="O26" s="212"/>
      <c r="P26" s="212"/>
      <c r="Q26" s="212"/>
      <c r="R26" s="212"/>
      <c r="S26" s="212"/>
      <c r="T26" s="212"/>
      <c r="U26" s="212"/>
      <c r="V26" s="212"/>
      <c r="W26" s="212"/>
    </row>
    <row r="27" spans="2:23" ht="24.95" customHeight="1" x14ac:dyDescent="0.25">
      <c r="B27" s="189" t="s">
        <v>237</v>
      </c>
      <c r="C27" s="190"/>
      <c r="D27" s="190"/>
      <c r="E27" s="190"/>
      <c r="F27" s="190"/>
      <c r="G27" s="190"/>
      <c r="H27" s="27" t="s">
        <v>139</v>
      </c>
      <c r="I27" s="34"/>
      <c r="J27" s="26" t="s">
        <v>7</v>
      </c>
      <c r="K27" s="7"/>
      <c r="L27" s="211" t="s">
        <v>225</v>
      </c>
      <c r="M27" s="212"/>
      <c r="N27" s="212"/>
      <c r="O27" s="212"/>
      <c r="P27" s="212"/>
      <c r="Q27" s="212"/>
      <c r="R27" s="212"/>
      <c r="S27" s="212"/>
      <c r="T27" s="212"/>
      <c r="U27" s="212"/>
      <c r="V27" s="212"/>
      <c r="W27" s="212"/>
    </row>
    <row r="28" spans="2:23" ht="24.95" customHeight="1" x14ac:dyDescent="0.25">
      <c r="B28" s="213" t="s">
        <v>234</v>
      </c>
      <c r="C28" s="214"/>
      <c r="D28" s="214"/>
      <c r="E28" s="214"/>
      <c r="F28" s="214"/>
      <c r="G28" s="214"/>
      <c r="H28" s="27" t="s">
        <v>144</v>
      </c>
      <c r="I28" s="172">
        <f>'2.ZakresRzeczowy'!Y12</f>
        <v>0</v>
      </c>
      <c r="J28" s="32" t="s">
        <v>215</v>
      </c>
      <c r="K28" s="7">
        <v>2028</v>
      </c>
    </row>
    <row r="29" spans="2:23" ht="24.95" customHeight="1" x14ac:dyDescent="0.25">
      <c r="B29" s="213" t="s">
        <v>235</v>
      </c>
      <c r="C29" s="214"/>
      <c r="D29" s="214"/>
      <c r="E29" s="214"/>
      <c r="F29" s="214"/>
      <c r="G29" s="214"/>
      <c r="H29" s="27" t="s">
        <v>145</v>
      </c>
      <c r="I29" s="33">
        <f>'2.ZakresRzeczowy'!Q12</f>
        <v>0</v>
      </c>
      <c r="J29" s="32" t="s">
        <v>146</v>
      </c>
      <c r="K29" s="7"/>
    </row>
    <row r="30" spans="2:23" ht="39.950000000000003" customHeight="1" x14ac:dyDescent="0.25">
      <c r="B30" s="193" t="s">
        <v>239</v>
      </c>
      <c r="C30" s="194"/>
      <c r="D30" s="194"/>
      <c r="E30" s="194"/>
      <c r="F30" s="194"/>
      <c r="G30" s="194"/>
      <c r="H30" s="194"/>
      <c r="I30" s="194"/>
      <c r="J30" s="194"/>
      <c r="K30" s="195"/>
    </row>
    <row r="31" spans="2:23" ht="24.95" customHeight="1" x14ac:dyDescent="0.25">
      <c r="B31" s="209" t="s">
        <v>132</v>
      </c>
      <c r="C31" s="210"/>
      <c r="D31" s="210"/>
      <c r="E31" s="210"/>
      <c r="F31" s="210"/>
      <c r="G31" s="210"/>
      <c r="H31" s="24" t="s">
        <v>133</v>
      </c>
      <c r="I31" s="210" t="s">
        <v>147</v>
      </c>
      <c r="J31" s="210"/>
      <c r="K31" s="25" t="s">
        <v>135</v>
      </c>
    </row>
    <row r="32" spans="2:23" ht="24.95" customHeight="1" x14ac:dyDescent="0.25">
      <c r="B32" s="189" t="s">
        <v>148</v>
      </c>
      <c r="C32" s="190"/>
      <c r="D32" s="190"/>
      <c r="E32" s="190"/>
      <c r="F32" s="190"/>
      <c r="G32" s="190"/>
      <c r="H32" s="27" t="s">
        <v>149</v>
      </c>
      <c r="I32" s="28">
        <f>'3.BilansEnergii'!I15</f>
        <v>45.814020000000021</v>
      </c>
      <c r="J32" s="26" t="s">
        <v>150</v>
      </c>
      <c r="K32" s="7">
        <v>2028</v>
      </c>
      <c r="L32" s="76" t="s">
        <v>249</v>
      </c>
    </row>
    <row r="33" spans="2:15" ht="24.95" customHeight="1" x14ac:dyDescent="0.25">
      <c r="B33" s="189" t="s">
        <v>151</v>
      </c>
      <c r="C33" s="190"/>
      <c r="D33" s="190"/>
      <c r="E33" s="190"/>
      <c r="F33" s="190"/>
      <c r="G33" s="190"/>
      <c r="H33" s="27" t="s">
        <v>149</v>
      </c>
      <c r="I33" s="28">
        <f>'3.BilansEnergii'!I16</f>
        <v>612.9192220000001</v>
      </c>
      <c r="J33" s="26" t="s">
        <v>150</v>
      </c>
      <c r="K33" s="7">
        <v>2028</v>
      </c>
    </row>
    <row r="34" spans="2:15" ht="24.95" customHeight="1" x14ac:dyDescent="0.25">
      <c r="B34" s="189" t="s">
        <v>152</v>
      </c>
      <c r="C34" s="190"/>
      <c r="D34" s="190"/>
      <c r="E34" s="190"/>
      <c r="F34" s="190"/>
      <c r="G34" s="190"/>
      <c r="H34" s="27" t="s">
        <v>149</v>
      </c>
      <c r="I34" s="28">
        <f>'3.BilansEnergii'!I17</f>
        <v>658.73324200000002</v>
      </c>
      <c r="J34" s="26" t="s">
        <v>150</v>
      </c>
      <c r="K34" s="7">
        <v>2028</v>
      </c>
    </row>
    <row r="35" spans="2:15" ht="24.95" customHeight="1" x14ac:dyDescent="0.25">
      <c r="B35" s="189" t="s">
        <v>247</v>
      </c>
      <c r="C35" s="190"/>
      <c r="D35" s="190"/>
      <c r="E35" s="190"/>
      <c r="F35" s="190"/>
      <c r="G35" s="190"/>
      <c r="H35" s="27" t="s">
        <v>149</v>
      </c>
      <c r="I35" s="28">
        <f>'3.BilansEnergii'!I19</f>
        <v>679.9869789086307</v>
      </c>
      <c r="J35" s="26" t="s">
        <v>150</v>
      </c>
      <c r="K35" s="7">
        <v>2028</v>
      </c>
      <c r="L35" s="177"/>
      <c r="M35" s="178"/>
      <c r="N35" s="154"/>
      <c r="O35" s="152"/>
    </row>
    <row r="36" spans="2:15" ht="24.95" customHeight="1" x14ac:dyDescent="0.25">
      <c r="B36" s="189" t="s">
        <v>153</v>
      </c>
      <c r="C36" s="190"/>
      <c r="D36" s="190"/>
      <c r="E36" s="190"/>
      <c r="F36" s="190"/>
      <c r="G36" s="190"/>
      <c r="H36" s="27" t="s">
        <v>154</v>
      </c>
      <c r="I36" s="28">
        <f>'3.BilansEnergii'!I21</f>
        <v>238.00227136648419</v>
      </c>
      <c r="J36" s="26" t="s">
        <v>63</v>
      </c>
      <c r="K36" s="7">
        <v>2028</v>
      </c>
    </row>
    <row r="37" spans="2:15" ht="24.95" customHeight="1" x14ac:dyDescent="0.25">
      <c r="B37" s="215" t="s">
        <v>155</v>
      </c>
      <c r="C37" s="216"/>
      <c r="D37" s="216"/>
      <c r="E37" s="216"/>
      <c r="F37" s="216"/>
      <c r="G37" s="216"/>
      <c r="H37" s="216"/>
      <c r="I37" s="216"/>
      <c r="J37" s="216"/>
      <c r="K37" s="217"/>
    </row>
    <row r="38" spans="2:15" ht="24.95" customHeight="1" x14ac:dyDescent="0.25">
      <c r="B38" s="215"/>
      <c r="C38" s="216"/>
      <c r="D38" s="216"/>
      <c r="E38" s="216"/>
      <c r="F38" s="216"/>
      <c r="G38" s="216"/>
      <c r="H38" s="216"/>
      <c r="I38" s="216"/>
      <c r="J38" s="216"/>
      <c r="K38" s="217"/>
    </row>
    <row r="39" spans="2:15" ht="24.95" customHeight="1" x14ac:dyDescent="0.25">
      <c r="B39" s="218" t="s">
        <v>252</v>
      </c>
      <c r="C39" s="219"/>
      <c r="D39" s="219"/>
      <c r="E39" s="219" t="s">
        <v>253</v>
      </c>
      <c r="F39" s="219"/>
      <c r="G39" s="219"/>
      <c r="H39" s="219"/>
      <c r="I39" s="219" t="s">
        <v>269</v>
      </c>
      <c r="J39" s="219"/>
      <c r="K39" s="222"/>
    </row>
    <row r="40" spans="2:15" ht="24.95" customHeight="1" x14ac:dyDescent="0.25">
      <c r="B40" s="218"/>
      <c r="C40" s="219"/>
      <c r="D40" s="219"/>
      <c r="E40" s="219"/>
      <c r="F40" s="219"/>
      <c r="G40" s="219"/>
      <c r="H40" s="219"/>
      <c r="I40" s="219"/>
      <c r="J40" s="219"/>
      <c r="K40" s="222"/>
    </row>
    <row r="41" spans="2:15" ht="24.95" customHeight="1" x14ac:dyDescent="0.25">
      <c r="B41" s="220"/>
      <c r="C41" s="221"/>
      <c r="D41" s="221"/>
      <c r="E41" s="221"/>
      <c r="F41" s="221"/>
      <c r="G41" s="221"/>
      <c r="H41" s="221"/>
      <c r="I41" s="221"/>
      <c r="J41" s="221"/>
      <c r="K41" s="223"/>
    </row>
    <row r="42" spans="2:15" ht="160.5" customHeight="1" x14ac:dyDescent="0.25">
      <c r="B42" s="196" t="s">
        <v>258</v>
      </c>
      <c r="C42" s="197"/>
      <c r="D42" s="197"/>
      <c r="E42" s="197"/>
      <c r="F42" s="197"/>
      <c r="G42" s="197"/>
      <c r="H42" s="197"/>
      <c r="I42" s="197"/>
      <c r="J42" s="197"/>
      <c r="K42" s="197"/>
    </row>
  </sheetData>
  <sheetProtection formatCells="0" formatColumns="0" formatRows="0" insertColumns="0" insertRows="0" deleteColumns="0" deleteRows="0"/>
  <mergeCells count="52">
    <mergeCell ref="B36:G36"/>
    <mergeCell ref="B37:K38"/>
    <mergeCell ref="B39:D41"/>
    <mergeCell ref="E39:H41"/>
    <mergeCell ref="I39:K41"/>
    <mergeCell ref="L26:W26"/>
    <mergeCell ref="B27:G27"/>
    <mergeCell ref="L27:W27"/>
    <mergeCell ref="B28:G28"/>
    <mergeCell ref="B29:G29"/>
    <mergeCell ref="B26:G26"/>
    <mergeCell ref="B21:G21"/>
    <mergeCell ref="I21:J21"/>
    <mergeCell ref="B35:G35"/>
    <mergeCell ref="B30:K30"/>
    <mergeCell ref="B31:G31"/>
    <mergeCell ref="I31:J31"/>
    <mergeCell ref="B32:G32"/>
    <mergeCell ref="B33:G33"/>
    <mergeCell ref="B34:G34"/>
    <mergeCell ref="B42:K42"/>
    <mergeCell ref="C13:I13"/>
    <mergeCell ref="J13:K13"/>
    <mergeCell ref="B4:K4"/>
    <mergeCell ref="B5:K5"/>
    <mergeCell ref="B6:K6"/>
    <mergeCell ref="B7:D7"/>
    <mergeCell ref="E7:K7"/>
    <mergeCell ref="B8:D8"/>
    <mergeCell ref="E8:K8"/>
    <mergeCell ref="B9:D9"/>
    <mergeCell ref="E9:K9"/>
    <mergeCell ref="B10:D10"/>
    <mergeCell ref="E10:K10"/>
    <mergeCell ref="B12:K12"/>
    <mergeCell ref="C14:I14"/>
    <mergeCell ref="L35:M35"/>
    <mergeCell ref="L10:O11"/>
    <mergeCell ref="B11:D11"/>
    <mergeCell ref="E11:F11"/>
    <mergeCell ref="G11:I11"/>
    <mergeCell ref="J11:K11"/>
    <mergeCell ref="C15:I15"/>
    <mergeCell ref="C16:I16"/>
    <mergeCell ref="C17:I17"/>
    <mergeCell ref="C18:I18"/>
    <mergeCell ref="B22:G22"/>
    <mergeCell ref="B23:G23"/>
    <mergeCell ref="B24:G24"/>
    <mergeCell ref="B25:G25"/>
    <mergeCell ref="B19:I19"/>
    <mergeCell ref="B20:K20"/>
  </mergeCells>
  <dataValidations count="1">
    <dataValidation type="list" allowBlank="1" showInputMessage="1" showErrorMessage="1" promptTitle="Wybierz z listy:" sqref="E11:F11" xr:uid="{00000000-0002-0000-0000-000000000000}">
      <formula1>$P$8:$P$9</formula1>
    </dataValidation>
  </dataValidations>
  <pageMargins left="0.7" right="0.7" top="0.75" bottom="0.75" header="0.3" footer="0.3"/>
  <pageSetup paperSize="9" scale="6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X18"/>
  <sheetViews>
    <sheetView view="pageBreakPreview" topLeftCell="C4" zoomScale="75" zoomScaleNormal="100" zoomScaleSheetLayoutView="75" workbookViewId="0">
      <selection activeCell="AJ11" sqref="AJ11"/>
    </sheetView>
  </sheetViews>
  <sheetFormatPr defaultRowHeight="15" x14ac:dyDescent="0.25"/>
  <cols>
    <col min="2" max="2" width="5.7109375" customWidth="1"/>
    <col min="3" max="5" width="12.7109375" customWidth="1"/>
    <col min="6" max="6" width="19.42578125" customWidth="1"/>
    <col min="7" max="25" width="10.7109375" customWidth="1"/>
    <col min="26" max="27" width="14.7109375" customWidth="1"/>
    <col min="28" max="34" width="10.7109375" hidden="1" customWidth="1"/>
    <col min="35" max="35" width="10.7109375" customWidth="1"/>
    <col min="36" max="36" width="14.7109375" customWidth="1"/>
    <col min="37" max="42" width="10.7109375" customWidth="1"/>
    <col min="50" max="50" width="0" hidden="1" customWidth="1"/>
  </cols>
  <sheetData>
    <row r="1" spans="2:50" ht="15.75" customHeight="1" x14ac:dyDescent="0.25"/>
    <row r="2" spans="2:50" ht="50.1" customHeight="1" x14ac:dyDescent="0.25">
      <c r="B2" s="226" t="str">
        <f>IF('1.StrTytułowa'!E9&lt;&gt;"",'1.StrTytułowa'!E9,"")</f>
        <v/>
      </c>
      <c r="C2" s="227"/>
      <c r="D2" s="227"/>
      <c r="E2" s="228" t="str">
        <f>IF('1.StrTytułowa'!E7&lt;&gt;"",'1.StrTytułowa'!E7,"")</f>
        <v>Kompleksowa termomodernizacja strażnic Państwowej Straży Pożarnej województwa łódzkiego – etap III</v>
      </c>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row>
    <row r="3" spans="2:50" ht="50.1" customHeight="1" x14ac:dyDescent="0.25">
      <c r="B3" s="230" t="s">
        <v>156</v>
      </c>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2"/>
    </row>
    <row r="4" spans="2:50" ht="99.95" customHeight="1" x14ac:dyDescent="0.25">
      <c r="B4" s="233" t="s">
        <v>66</v>
      </c>
      <c r="C4" s="234" t="s">
        <v>157</v>
      </c>
      <c r="D4" s="234"/>
      <c r="E4" s="234"/>
      <c r="F4" s="235" t="s">
        <v>158</v>
      </c>
      <c r="G4" s="236"/>
      <c r="H4" s="236"/>
      <c r="I4" s="236"/>
      <c r="J4" s="237"/>
      <c r="K4" s="234" t="s">
        <v>159</v>
      </c>
      <c r="L4" s="234"/>
      <c r="M4" s="234"/>
      <c r="N4" s="234"/>
      <c r="O4" s="234"/>
      <c r="P4" s="233" t="s">
        <v>160</v>
      </c>
      <c r="Q4" s="233"/>
      <c r="R4" s="233"/>
      <c r="S4" s="233"/>
      <c r="T4" s="233"/>
      <c r="U4" s="233"/>
      <c r="V4" s="238" t="s">
        <v>161</v>
      </c>
      <c r="W4" s="239"/>
      <c r="X4" s="239"/>
      <c r="Y4" s="240"/>
      <c r="Z4" s="235" t="s">
        <v>162</v>
      </c>
      <c r="AA4" s="237"/>
      <c r="AB4" s="235" t="s">
        <v>213</v>
      </c>
      <c r="AC4" s="236"/>
      <c r="AD4" s="236"/>
      <c r="AE4" s="236"/>
      <c r="AF4" s="236"/>
      <c r="AG4" s="236"/>
      <c r="AH4" s="237"/>
      <c r="AI4" s="238" t="s">
        <v>163</v>
      </c>
      <c r="AJ4" s="240"/>
      <c r="AK4" s="235" t="s">
        <v>164</v>
      </c>
      <c r="AL4" s="237"/>
    </row>
    <row r="5" spans="2:50" ht="178.5" x14ac:dyDescent="0.25">
      <c r="B5" s="233"/>
      <c r="C5" s="234"/>
      <c r="D5" s="234"/>
      <c r="E5" s="234"/>
      <c r="F5" s="35" t="s">
        <v>212</v>
      </c>
      <c r="G5" s="35" t="s">
        <v>165</v>
      </c>
      <c r="H5" s="35" t="s">
        <v>266</v>
      </c>
      <c r="I5" s="35" t="s">
        <v>166</v>
      </c>
      <c r="J5" s="35" t="s">
        <v>167</v>
      </c>
      <c r="K5" s="36" t="s">
        <v>168</v>
      </c>
      <c r="L5" s="36" t="s">
        <v>169</v>
      </c>
      <c r="M5" s="36" t="s">
        <v>170</v>
      </c>
      <c r="N5" s="36" t="s">
        <v>171</v>
      </c>
      <c r="O5" s="36" t="s">
        <v>172</v>
      </c>
      <c r="P5" s="35" t="s">
        <v>173</v>
      </c>
      <c r="Q5" s="35" t="s">
        <v>222</v>
      </c>
      <c r="R5" s="35" t="s">
        <v>174</v>
      </c>
      <c r="S5" s="35" t="s">
        <v>175</v>
      </c>
      <c r="T5" s="35" t="s">
        <v>176</v>
      </c>
      <c r="U5" s="35" t="s">
        <v>177</v>
      </c>
      <c r="V5" s="36" t="s">
        <v>178</v>
      </c>
      <c r="W5" s="36" t="s">
        <v>179</v>
      </c>
      <c r="X5" s="36" t="s">
        <v>180</v>
      </c>
      <c r="Y5" s="36" t="s">
        <v>181</v>
      </c>
      <c r="Z5" s="35" t="s">
        <v>233</v>
      </c>
      <c r="AA5" s="35" t="s">
        <v>232</v>
      </c>
      <c r="AB5" s="35" t="s">
        <v>108</v>
      </c>
      <c r="AC5" s="35" t="s">
        <v>109</v>
      </c>
      <c r="AD5" s="35" t="s">
        <v>110</v>
      </c>
      <c r="AE5" s="35" t="s">
        <v>111</v>
      </c>
      <c r="AF5" s="35" t="s">
        <v>112</v>
      </c>
      <c r="AG5" s="35" t="s">
        <v>113</v>
      </c>
      <c r="AH5" s="35" t="s">
        <v>114</v>
      </c>
      <c r="AI5" s="36" t="s">
        <v>214</v>
      </c>
      <c r="AJ5" s="36" t="s">
        <v>231</v>
      </c>
      <c r="AK5" s="35" t="s">
        <v>182</v>
      </c>
      <c r="AL5" s="35" t="s">
        <v>183</v>
      </c>
    </row>
    <row r="6" spans="2:50" ht="15" customHeight="1" x14ac:dyDescent="0.25">
      <c r="B6" s="35"/>
      <c r="C6" s="234">
        <v>2</v>
      </c>
      <c r="D6" s="234"/>
      <c r="E6" s="234"/>
      <c r="F6" s="35">
        <v>3</v>
      </c>
      <c r="G6" s="35">
        <v>4</v>
      </c>
      <c r="H6" s="35">
        <v>5</v>
      </c>
      <c r="I6" s="35">
        <v>6</v>
      </c>
      <c r="J6" s="35">
        <v>7</v>
      </c>
      <c r="K6" s="36">
        <v>8</v>
      </c>
      <c r="L6" s="36">
        <v>9</v>
      </c>
      <c r="M6" s="36">
        <v>10</v>
      </c>
      <c r="N6" s="36">
        <v>11</v>
      </c>
      <c r="O6" s="36">
        <v>12</v>
      </c>
      <c r="P6" s="35">
        <v>13</v>
      </c>
      <c r="Q6" s="35">
        <v>14</v>
      </c>
      <c r="R6" s="35">
        <v>15</v>
      </c>
      <c r="S6" s="35">
        <v>16</v>
      </c>
      <c r="T6" s="35">
        <v>17</v>
      </c>
      <c r="U6" s="35">
        <v>18</v>
      </c>
      <c r="V6" s="36">
        <v>19</v>
      </c>
      <c r="W6" s="36">
        <v>20</v>
      </c>
      <c r="X6" s="37">
        <v>21</v>
      </c>
      <c r="Y6" s="37">
        <v>22</v>
      </c>
      <c r="Z6" s="38">
        <v>23</v>
      </c>
      <c r="AA6" s="39">
        <v>24</v>
      </c>
      <c r="AB6" s="39"/>
      <c r="AC6" s="39"/>
      <c r="AD6" s="39"/>
      <c r="AE6" s="39"/>
      <c r="AF6" s="39"/>
      <c r="AG6" s="39"/>
      <c r="AH6" s="39"/>
      <c r="AI6" s="40">
        <v>25</v>
      </c>
      <c r="AJ6" s="40">
        <v>26</v>
      </c>
      <c r="AK6" s="39">
        <v>27</v>
      </c>
      <c r="AL6" s="41">
        <v>28</v>
      </c>
      <c r="AX6" t="s">
        <v>65</v>
      </c>
    </row>
    <row r="7" spans="2:50" ht="50.1" customHeight="1" x14ac:dyDescent="0.25">
      <c r="B7" s="35">
        <v>1</v>
      </c>
      <c r="C7" s="224" t="str">
        <f>'1.StrTytułowa'!C14:I14</f>
        <v>Strażnica Państwowej Straży Pożarnej w Bełchatowie ul. Wspólna 7; 97-400 Bełchatów</v>
      </c>
      <c r="D7" s="225"/>
      <c r="E7" s="225"/>
      <c r="F7" s="35" t="str">
        <f>IF('B-01'!$E$8&lt;&gt;"",'B-01'!$E$8,"")</f>
        <v>budynek użyteczności publicznej - pozostałe</v>
      </c>
      <c r="G7" s="35" t="str">
        <f>IF('B-01'!$E$10&lt;&gt;"",'B-01'!$E$10,"")</f>
        <v>NIE</v>
      </c>
      <c r="H7" s="42">
        <f>IF('B-01'!$I$9&lt;&gt;"",'B-01'!$I$9,"")</f>
        <v>2117.19</v>
      </c>
      <c r="I7" s="43" t="str">
        <f>IF('B-01'!$I$8&lt;&gt;"",'B-01'!$I$8,"")</f>
        <v>-</v>
      </c>
      <c r="J7" s="43" t="str">
        <f>IF('B-01'!$M$8&lt;&gt;"",'B-01'!$M$8,"")</f>
        <v>-</v>
      </c>
      <c r="K7" s="44">
        <f>IF('B-01'!$M$37&lt;&gt;"",'B-01'!$M$37,"")</f>
        <v>1538.54</v>
      </c>
      <c r="L7" s="44" t="str">
        <f>IF('B-01'!$M$38&lt;&gt;"",'B-01'!$M$38,"")</f>
        <v/>
      </c>
      <c r="M7" s="44">
        <f>IF('B-01'!$M$39&lt;&gt;"",'B-01'!$M$39,"")</f>
        <v>1249.47</v>
      </c>
      <c r="N7" s="44">
        <f>IF('B-01'!$M$40&lt;&gt;"",'B-01'!$M$40,"")</f>
        <v>256.45999999999998</v>
      </c>
      <c r="O7" s="44">
        <f>IF('B-01'!$M$41&lt;&gt;"",'B-01'!$M$41,"")</f>
        <v>252</v>
      </c>
      <c r="P7" s="35" t="str">
        <f>IF('B-01'!$J$42&lt;&gt;"",'B-01'!$J$42,"")</f>
        <v>NIE</v>
      </c>
      <c r="Q7" s="35" t="str">
        <f>IF('B-01'!$N$53&lt;&gt;"",'B-01'!$N$53,"")</f>
        <v/>
      </c>
      <c r="R7" s="35" t="str">
        <f>IF('B-01'!$J$43&lt;&gt;"",'B-01'!$J$43,"")</f>
        <v>TAK</v>
      </c>
      <c r="S7" s="35" t="str">
        <f>IF('B-01'!$J$44&lt;&gt;"",'B-01'!$J$44,"")</f>
        <v>NIE</v>
      </c>
      <c r="T7" s="35" t="str">
        <f>IF('B-01'!$J$45&lt;&gt;"",'B-01'!$J$45,"")</f>
        <v>NIE</v>
      </c>
      <c r="U7" s="35" t="str">
        <f>IF('B-01'!$J$46&lt;&gt;"",'B-01'!$J$46,"")</f>
        <v>NIE</v>
      </c>
      <c r="V7" s="44" t="str">
        <f>IF('B-01'!$N$49&lt;&gt;"",'B-01'!$N$49,"")</f>
        <v/>
      </c>
      <c r="W7" s="45" t="str">
        <f>IF('B-01'!$N$50&lt;&gt;"",'B-01'!$N$50,"")</f>
        <v/>
      </c>
      <c r="X7" s="45" t="str">
        <f>IF('B-01'!$N$51&lt;&gt;"",'B-01'!$N$51,"")</f>
        <v/>
      </c>
      <c r="Y7" s="45" t="str">
        <f>IF('B-01'!$N$52&lt;&gt;0,'B-01'!$N$52,"")</f>
        <v/>
      </c>
      <c r="Z7" s="20">
        <v>2510937</v>
      </c>
      <c r="AA7" s="20">
        <v>2510937</v>
      </c>
      <c r="AB7" s="46">
        <f>IF('B-01'!$G$56="TAK",1,0)</f>
        <v>0</v>
      </c>
      <c r="AC7" s="46">
        <f>IF('B-01'!$G$57="TAK",1,0)</f>
        <v>0</v>
      </c>
      <c r="AD7" s="46">
        <f>IF('B-01'!$G$58="TAK",1,0)</f>
        <v>0</v>
      </c>
      <c r="AE7" s="46">
        <f>IF('B-01'!$G$59="TAK",1,0)</f>
        <v>0</v>
      </c>
      <c r="AF7" s="46">
        <f>IF('B-01'!$G$60="TAK",1,0)</f>
        <v>0</v>
      </c>
      <c r="AG7" s="46">
        <f>IF('B-01'!$G$61="TAK",1,0)</f>
        <v>0</v>
      </c>
      <c r="AH7" s="46">
        <f>IF('B-01'!$G$62="TAK",1,0)</f>
        <v>0</v>
      </c>
      <c r="AI7" s="47" t="str">
        <f>IF(SUM(AB7:AH7)&lt;&gt;0,SUM(AB7:AH7),"")</f>
        <v/>
      </c>
      <c r="AJ7" s="20">
        <v>0</v>
      </c>
      <c r="AK7" s="46" t="str">
        <f>IF('B-01'!$G$65&lt;&gt;"",'B-01'!$G$65,"")</f>
        <v>NIE</v>
      </c>
      <c r="AL7" s="48" t="str">
        <f>IF('B-01'!$M$65&lt;&gt;"",'B-01'!$M$65,"")</f>
        <v/>
      </c>
      <c r="AX7" t="s">
        <v>70</v>
      </c>
    </row>
    <row r="8" spans="2:50" ht="50.1" customHeight="1" x14ac:dyDescent="0.25">
      <c r="B8" s="35">
        <v>2</v>
      </c>
      <c r="C8" s="224" t="str">
        <f>'1.StrTytułowa'!C15:I15</f>
        <v>Strażnica Państwowej Straży Pożarnej w Sieradzu, ul. T. Grzesika i R. Piwnika 1, 98-200 Sieradz</v>
      </c>
      <c r="D8" s="225"/>
      <c r="E8" s="225"/>
      <c r="F8" s="35" t="str">
        <f>IF('B-02'!$E$8&lt;&gt;"",'B-02'!$E$8,"")</f>
        <v>budynek użyteczności publicznej - pozostałe</v>
      </c>
      <c r="G8" s="35" t="str">
        <f>IF('B-02'!$E$10&lt;&gt;"",'B-02'!$E$10,"")</f>
        <v>NIE</v>
      </c>
      <c r="H8" s="42">
        <f>IF('B-02'!$I$9&lt;&gt;"",'B-02'!$I$9,"")</f>
        <v>5093.7</v>
      </c>
      <c r="I8" s="43">
        <f>IF('B-02'!$I$8&lt;&gt;"",'B-02'!$I$8,"")</f>
        <v>0</v>
      </c>
      <c r="J8" s="43">
        <f>IF('B-02'!$M$8&lt;&gt;"",'B-02'!$M$8,"")</f>
        <v>0</v>
      </c>
      <c r="K8" s="44" t="str">
        <f>IF('B-02'!$M$37&lt;&gt;"",'B-02'!$M$37,"")</f>
        <v/>
      </c>
      <c r="L8" s="44" t="str">
        <f>IF('B-02'!$M$38&lt;&gt;"",'B-02'!$M$38,"")</f>
        <v/>
      </c>
      <c r="M8" s="44" t="str">
        <f>IF('B-02'!$M$39&lt;&gt;"",'B-02'!$M$39,"")</f>
        <v/>
      </c>
      <c r="N8" s="44">
        <f>IF('B-02'!$M$40&lt;&gt;"",'B-02'!$M$40,"")</f>
        <v>650.25</v>
      </c>
      <c r="O8" s="44" t="str">
        <f>IF('B-02'!$M$41&lt;&gt;"",'B-02'!$M$41,"")</f>
        <v/>
      </c>
      <c r="P8" s="35" t="str">
        <f>IF('B-02'!$J$42&lt;&gt;"",'B-02'!$J$42,"")</f>
        <v>NIE</v>
      </c>
      <c r="Q8" s="35" t="str">
        <f>IF('B-02'!$N$53&lt;&gt;"",'B-02'!$N$53,"")</f>
        <v/>
      </c>
      <c r="R8" s="35" t="str">
        <f>IF('B-02'!$J$43&lt;&gt;"",'B-02'!$J$43,"")</f>
        <v>TAK</v>
      </c>
      <c r="S8" s="35" t="str">
        <f>IF('B-02'!$J$44&lt;&gt;"",'B-02'!$J$44,"")</f>
        <v>TAK</v>
      </c>
      <c r="T8" s="35" t="str">
        <f>IF('B-02'!$J$45&lt;&gt;"",'B-02'!$J$45,"")</f>
        <v>NIE</v>
      </c>
      <c r="U8" s="35" t="str">
        <f>IF('B-02'!$J$46&lt;&gt;"",'B-02'!$J$46,"")</f>
        <v>TAK</v>
      </c>
      <c r="V8" s="44" t="str">
        <f>IF('B-02'!$N$49&lt;&gt;"",'B-02'!$N$49,"")</f>
        <v/>
      </c>
      <c r="W8" s="45" t="str">
        <f>IF('B-02'!$N$50&lt;&gt;"",'B-02'!$N$50,"")</f>
        <v/>
      </c>
      <c r="X8" s="45" t="str">
        <f>IF('B-02'!$N$51&lt;&gt;"",'B-02'!$N$51,"")</f>
        <v/>
      </c>
      <c r="Y8" s="45" t="str">
        <f>IF('B-02'!$N$52&lt;&gt;0,'B-02'!$N$52,"")</f>
        <v/>
      </c>
      <c r="Z8" s="20">
        <v>2454732.23</v>
      </c>
      <c r="AA8" s="20">
        <v>2454732.23</v>
      </c>
      <c r="AB8" s="46">
        <f>IF('B-02'!$G$56="TAK",1,0)</f>
        <v>1</v>
      </c>
      <c r="AC8" s="46">
        <f>IF('B-02'!$G$57="TAK",1,0)</f>
        <v>0</v>
      </c>
      <c r="AD8" s="46">
        <f>IF('B-02'!$G$58="TAK",1,0)</f>
        <v>0</v>
      </c>
      <c r="AE8" s="46">
        <f>IF('B-02'!$G$59="TAK",1,0)</f>
        <v>0</v>
      </c>
      <c r="AF8" s="46">
        <f>IF('B-02'!$G$60="TAK",1,0)</f>
        <v>0</v>
      </c>
      <c r="AG8" s="46">
        <f>IF('B-02'!$G$61="TAK",1,0)</f>
        <v>0</v>
      </c>
      <c r="AH8" s="46">
        <f>IF('B-02'!$G$62="TAK",1,0)</f>
        <v>1</v>
      </c>
      <c r="AI8" s="47">
        <f>IF(SUM(AB8:AH8)&lt;&gt;0,SUM(AB8:AH8),"")</f>
        <v>2</v>
      </c>
      <c r="AJ8" s="20">
        <v>800000</v>
      </c>
      <c r="AK8" s="46" t="str">
        <f>IF('B-02'!$G$65&lt;&gt;"",'B-02'!$G$65,"")</f>
        <v>NIE</v>
      </c>
      <c r="AL8" s="48" t="str">
        <f>IF('B-02'!$M$65&lt;&gt;"",'B-02'!$M$65,"")</f>
        <v/>
      </c>
    </row>
    <row r="9" spans="2:50" ht="50.1" customHeight="1" x14ac:dyDescent="0.25">
      <c r="B9" s="35">
        <v>3</v>
      </c>
      <c r="C9" s="224" t="str">
        <f>'1.StrTytułowa'!C16:I16</f>
        <v>Strażnica Państwowej Straży Pożarnej w Sieradzu - komora dymowa, ul. T. Grzesika i R. Piwnika 1, 98-200 Sieradz</v>
      </c>
      <c r="D9" s="225"/>
      <c r="E9" s="225"/>
      <c r="F9" s="35" t="str">
        <f>IF('B-03'!$E$8&lt;&gt;"",'B-03'!$E$8,"")</f>
        <v>budynek użyteczności publicznej - pozostałe</v>
      </c>
      <c r="G9" s="35" t="str">
        <f>IF('B-03'!$E$10&lt;&gt;"",'B-03'!$E$10,"")</f>
        <v>NIE</v>
      </c>
      <c r="H9" s="42">
        <f>IF('B-03'!$I$9&lt;&gt;"",'B-03'!$I$9,"")</f>
        <v>677.3</v>
      </c>
      <c r="I9" s="43">
        <f>IF('B-03'!$I$8&lt;&gt;"",'B-03'!$I$8,"")</f>
        <v>0</v>
      </c>
      <c r="J9" s="43">
        <f>IF('B-03'!$M$8&lt;&gt;"",'B-03'!$M$8,"")</f>
        <v>0</v>
      </c>
      <c r="K9" s="44">
        <f>IF('B-03'!$M$37&lt;&gt;"",'B-03'!$M$37,"")</f>
        <v>597.73</v>
      </c>
      <c r="L9" s="44" t="str">
        <f>IF('B-03'!$M$38&lt;&gt;"",'B-03'!$M$38,"")</f>
        <v/>
      </c>
      <c r="M9" s="44">
        <f>IF('B-03'!$M$39&lt;&gt;"",'B-03'!$M$39,"")</f>
        <v>885.44</v>
      </c>
      <c r="N9" s="44">
        <f>IF('B-03'!$M$40&lt;&gt;"",'B-03'!$M$40,"")</f>
        <v>42.63</v>
      </c>
      <c r="O9" s="44" t="str">
        <f>IF('B-03'!$M$41&lt;&gt;"",'B-03'!$M$41,"")</f>
        <v/>
      </c>
      <c r="P9" s="35" t="str">
        <f>IF('B-03'!$J$42&lt;&gt;"",'B-03'!$J$42,"")</f>
        <v>NIE</v>
      </c>
      <c r="Q9" s="35" t="str">
        <f>IF('B-03'!$N$53&lt;&gt;"",'B-03'!$N$53,"")</f>
        <v/>
      </c>
      <c r="R9" s="35" t="str">
        <f>IF('B-03'!$J$43&lt;&gt;"",'B-03'!$J$43,"")</f>
        <v>TAK</v>
      </c>
      <c r="S9" s="35" t="str">
        <f>IF('B-03'!$J$44&lt;&gt;"",'B-03'!$J$44,"")</f>
        <v>NIE</v>
      </c>
      <c r="T9" s="35" t="str">
        <f>IF('B-03'!$J$45&lt;&gt;"",'B-03'!$J$45,"")</f>
        <v>NIE</v>
      </c>
      <c r="U9" s="35" t="str">
        <f>IF('B-03'!$J$46&lt;&gt;"",'B-03'!$J$46,"")</f>
        <v>TAK</v>
      </c>
      <c r="V9" s="49" t="str">
        <f>IF('B-03'!$N$49&lt;&gt;"",'B-03'!$N$49,"")</f>
        <v/>
      </c>
      <c r="W9" s="50" t="str">
        <f>IF('B-03'!$N$50&lt;&gt;"",'B-03'!$N$50,"")</f>
        <v/>
      </c>
      <c r="X9" s="50" t="str">
        <f>IF('B-03'!$N$51&lt;&gt;"",'B-03'!$N$51,"")</f>
        <v/>
      </c>
      <c r="Y9" s="50" t="str">
        <f>IF('B-03'!$N$52&lt;&gt;0,'B-03'!$N$52,"")</f>
        <v/>
      </c>
      <c r="Z9" s="20">
        <v>1024296.15</v>
      </c>
      <c r="AA9" s="20">
        <v>1024296.15</v>
      </c>
      <c r="AB9" s="46">
        <f>IF('B-03'!$G$56="TAK",1,0)</f>
        <v>0</v>
      </c>
      <c r="AC9" s="46">
        <f>IF('B-03'!$G$57="TAK",1,0)</f>
        <v>0</v>
      </c>
      <c r="AD9" s="46">
        <f>IF('B-03'!$G$58="TAK",1,0)</f>
        <v>0</v>
      </c>
      <c r="AE9" s="46">
        <f>IF('B-03'!$G$59="TAK",1,0)</f>
        <v>0</v>
      </c>
      <c r="AF9" s="46">
        <f>IF('B-03'!$G$60="TAK",1,0)</f>
        <v>0</v>
      </c>
      <c r="AG9" s="46">
        <f>IF('B-03'!$G$61="TAK",1,0)</f>
        <v>0</v>
      </c>
      <c r="AH9" s="46">
        <f>IF('B-03'!$G$62="TAK",1,0)</f>
        <v>1</v>
      </c>
      <c r="AI9" s="47">
        <f t="shared" ref="AI9:AI11" si="0">IF(SUM(AB9:AH9)&lt;&gt;0,SUM(AB9:AH9),"")</f>
        <v>1</v>
      </c>
      <c r="AJ9" s="20">
        <v>0</v>
      </c>
      <c r="AK9" s="46" t="str">
        <f>IF('B-03'!$G$65&lt;&gt;"",'B-03'!$G$65,"")</f>
        <v>NIE</v>
      </c>
      <c r="AL9" s="48" t="str">
        <f>IF('B-03'!$M$65&lt;&gt;"",'B-03'!$M$65,"")</f>
        <v/>
      </c>
    </row>
    <row r="10" spans="2:50" ht="50.1" customHeight="1" x14ac:dyDescent="0.25">
      <c r="B10" s="35">
        <v>4</v>
      </c>
      <c r="C10" s="224" t="str">
        <f>'1.StrTytułowa'!C17:I17</f>
        <v>Strażnica Państwowej Straży Pożarnej w Rawie Mazowieckiej, ul. Przemysłowa 2a, 96-200 Rawa Mazowiecka</v>
      </c>
      <c r="D10" s="225"/>
      <c r="E10" s="225"/>
      <c r="F10" s="35" t="str">
        <f>IF('B-04'!$E$8&lt;&gt;"",'B-04'!$E$8,"")</f>
        <v>budynek użyteczności publicznej - pozostałe</v>
      </c>
      <c r="G10" s="35" t="str">
        <f>IF('B-04'!$E$10&lt;&gt;"",'B-04'!$E$10,"")</f>
        <v>NIE</v>
      </c>
      <c r="H10" s="42">
        <f>IF('B-04'!$I$9&lt;&gt;"",'B-04'!$I$9,"")</f>
        <v>2124.17</v>
      </c>
      <c r="I10" s="43">
        <f>IF('B-04'!$I$8&lt;&gt;"",'B-04'!$I$8,"")</f>
        <v>0</v>
      </c>
      <c r="J10" s="43">
        <f>IF('B-04'!$M$8&lt;&gt;"",'B-04'!$M$8,"")</f>
        <v>0</v>
      </c>
      <c r="K10" s="44">
        <f>IF('B-04'!$M$37&lt;&gt;"",'B-04'!$M$37,"")</f>
        <v>790.37</v>
      </c>
      <c r="L10" s="44">
        <f>IF('B-04'!$M$38&lt;&gt;"",'B-04'!$M$38,"")</f>
        <v>1976.72</v>
      </c>
      <c r="M10" s="44">
        <f>IF('B-04'!$M$39&lt;&gt;"",'B-04'!$M$39,"")</f>
        <v>258.8</v>
      </c>
      <c r="N10" s="44">
        <f>IF('B-04'!$M$40&lt;&gt;"",'B-04'!$M$40,"")</f>
        <v>198</v>
      </c>
      <c r="O10" s="44">
        <f>IF('B-04'!$M$41&lt;&gt;"",'B-04'!$M$41,"")</f>
        <v>220.23</v>
      </c>
      <c r="P10" s="35" t="str">
        <f>IF('B-04'!$J$42&lt;&gt;"",'B-04'!$J$42,"")</f>
        <v>NIE</v>
      </c>
      <c r="Q10" s="35" t="str">
        <f>IF('B-04'!$N$53&lt;&gt;"",'B-04'!$N$53,"")</f>
        <v/>
      </c>
      <c r="R10" s="35" t="str">
        <f>IF('B-04'!$J$43&lt;&gt;"",'B-04'!$J$43,"")</f>
        <v>TAK</v>
      </c>
      <c r="S10" s="35" t="str">
        <f>IF('B-04'!$J$44&lt;&gt;"",'B-04'!$J$44,"")</f>
        <v>NIE</v>
      </c>
      <c r="T10" s="35" t="str">
        <f>IF('B-04'!$J$45&lt;&gt;"",'B-04'!$J$45,"")</f>
        <v>TAK</v>
      </c>
      <c r="U10" s="35" t="str">
        <f>IF('B-04'!$J$46&lt;&gt;"",'B-04'!$J$46,"")</f>
        <v>TAK</v>
      </c>
      <c r="V10" s="44" t="str">
        <f>IF('B-04'!$N$49&lt;&gt;"",'B-04'!$N$49,"")</f>
        <v/>
      </c>
      <c r="W10" s="45" t="str">
        <f>IF('B-04'!$N$50&lt;&gt;"",'B-04'!$N$50,"")</f>
        <v/>
      </c>
      <c r="X10" s="45" t="str">
        <f>IF('B-04'!$N$51&lt;&gt;"",'B-04'!$N$51,"")</f>
        <v/>
      </c>
      <c r="Y10" s="45" t="str">
        <f>IF('B-04'!$N$52&lt;&gt;0,'B-04'!$N$52,"")</f>
        <v/>
      </c>
      <c r="Z10" s="20">
        <v>2841044.03</v>
      </c>
      <c r="AA10" s="20">
        <v>2841044.03</v>
      </c>
      <c r="AB10" s="46">
        <f>IF('B-04'!$G$56="TAK",1,0)</f>
        <v>0</v>
      </c>
      <c r="AC10" s="46">
        <f>IF('B-04'!$G$57="TAK",1,0)</f>
        <v>0</v>
      </c>
      <c r="AD10" s="46">
        <f>IF('B-04'!$G$58="TAK",1,0)</f>
        <v>0</v>
      </c>
      <c r="AE10" s="46">
        <f>IF('B-04'!$G$59="TAK",1,0)</f>
        <v>0</v>
      </c>
      <c r="AF10" s="46">
        <f>IF('B-04'!$G$60="TAK",1,0)</f>
        <v>0</v>
      </c>
      <c r="AG10" s="46">
        <f>IF('B-04'!$G$61="TAK",1,0)</f>
        <v>0</v>
      </c>
      <c r="AH10" s="46">
        <f>IF('B-04'!$G$62="TAK",1,0)</f>
        <v>0</v>
      </c>
      <c r="AI10" s="47" t="str">
        <f t="shared" si="0"/>
        <v/>
      </c>
      <c r="AJ10" s="20">
        <v>0</v>
      </c>
      <c r="AK10" s="46" t="str">
        <f>IF('B-04'!$G$65&lt;&gt;"",'B-04'!$G$65,"")</f>
        <v>NIE</v>
      </c>
      <c r="AL10" s="48" t="str">
        <f>IF('B-04'!$M$65&lt;&gt;"",'B-04'!$M$65,"")</f>
        <v/>
      </c>
    </row>
    <row r="11" spans="2:50" ht="50.1" customHeight="1" x14ac:dyDescent="0.25">
      <c r="B11" s="35">
        <v>5</v>
      </c>
      <c r="C11" s="224" t="str">
        <f>'1.StrTytułowa'!C18:I18</f>
        <v>Strażnica Państwowej Straży Pożarnej w Łodzi, ul. Wólczańska 111/113, 90-521 Łódź</v>
      </c>
      <c r="D11" s="225"/>
      <c r="E11" s="225"/>
      <c r="F11" s="35" t="str">
        <f>IF('B-05'!$E$8&lt;&gt;"",'B-05'!$E$8,"")</f>
        <v>budynek użyteczności publicznej - pozostałe</v>
      </c>
      <c r="G11" s="35" t="str">
        <f>IF('B-05'!$E$10&lt;&gt;"",'B-05'!$E$10,"")</f>
        <v>NIE</v>
      </c>
      <c r="H11" s="42">
        <f>IF('B-05'!$I$9&lt;&gt;"",'B-05'!$I$9,"")</f>
        <v>4164.3999999999996</v>
      </c>
      <c r="I11" s="43">
        <f>IF('B-05'!$I$8&lt;&gt;"",'B-05'!$I$8,"")</f>
        <v>0</v>
      </c>
      <c r="J11" s="43">
        <f>IF('B-05'!$M$8&lt;&gt;"",'B-05'!$M$8,"")</f>
        <v>0</v>
      </c>
      <c r="K11" s="44">
        <f>IF('B-05'!$M$37&lt;&gt;"",'B-05'!$M$37,"")</f>
        <v>1601.2</v>
      </c>
      <c r="L11" s="44" t="str">
        <f>IF('B-05'!$M$38&lt;&gt;"",'B-05'!$M$38,"")</f>
        <v/>
      </c>
      <c r="M11" s="44">
        <f>IF('B-05'!$M$39&lt;&gt;"",'B-05'!$M$39,"")</f>
        <v>1213.05</v>
      </c>
      <c r="N11" s="44">
        <f>IF('B-05'!$M$40&lt;&gt;"",'B-05'!$M$40,"")</f>
        <v>381.4</v>
      </c>
      <c r="O11" s="44">
        <f>IF('B-05'!$M$41&lt;&gt;"",'B-05'!$M$41,"")</f>
        <v>263.62</v>
      </c>
      <c r="P11" s="35" t="str">
        <f>IF('B-05'!$J$42&lt;&gt;"",'B-05'!$J$42,"")</f>
        <v>TAK</v>
      </c>
      <c r="Q11" s="35" t="str">
        <f>IF('B-05'!$N$53&lt;&gt;"",'B-05'!$N$53,"")</f>
        <v/>
      </c>
      <c r="R11" s="35" t="str">
        <f>IF('B-05'!$J$43&lt;&gt;"",'B-05'!$J$43,"")</f>
        <v>TAK</v>
      </c>
      <c r="S11" s="35" t="str">
        <f>IF('B-05'!$J$44&lt;&gt;"",'B-05'!$J$44,"")</f>
        <v>TAK</v>
      </c>
      <c r="T11" s="35" t="str">
        <f>IF('B-05'!$J$45&lt;&gt;"",'B-05'!$J$45,"")</f>
        <v>NIE</v>
      </c>
      <c r="U11" s="35" t="str">
        <f>IF('B-05'!$J$46&lt;&gt;"",'B-05'!$J$46,"")</f>
        <v>NIE</v>
      </c>
      <c r="V11" s="44" t="str">
        <f>IF('B-05'!$N$49&lt;&gt;"",'B-05'!$N$49,"")</f>
        <v/>
      </c>
      <c r="W11" s="45" t="str">
        <f>IF('B-05'!$N$50&lt;&gt;"",'B-05'!$N$50,"")</f>
        <v/>
      </c>
      <c r="X11" s="45">
        <f>IF('B-05'!$N$51&lt;&gt;"",'B-05'!$N$51,"")</f>
        <v>40</v>
      </c>
      <c r="Y11" s="175" t="str">
        <f>IF('B-05'!$N$52&lt;&gt;0,'B-05'!$N$52,"")</f>
        <v/>
      </c>
      <c r="Z11" s="20">
        <v>3099991.77</v>
      </c>
      <c r="AA11" s="20">
        <v>3099991.77</v>
      </c>
      <c r="AB11" s="46">
        <f>IF('B-05'!$G$56="TAK",1,0)</f>
        <v>0</v>
      </c>
      <c r="AC11" s="46">
        <f>IF('B-05'!$G$57="TAK",1,0)</f>
        <v>1</v>
      </c>
      <c r="AD11" s="46">
        <f>IF('B-05'!$G$58="TAK",1,0)</f>
        <v>1</v>
      </c>
      <c r="AE11" s="46">
        <f>IF('B-05'!$G$59="TAK",1,0)</f>
        <v>1</v>
      </c>
      <c r="AF11" s="46">
        <f>IF('B-05'!$G$60="TAK",1,0)</f>
        <v>1</v>
      </c>
      <c r="AG11" s="46">
        <f>IF('B-05'!$G$61="TAK",1,0)</f>
        <v>0</v>
      </c>
      <c r="AH11" s="46">
        <f>IF('B-05'!$G$62="TAK",1,0)</f>
        <v>1</v>
      </c>
      <c r="AI11" s="47">
        <f t="shared" si="0"/>
        <v>5</v>
      </c>
      <c r="AJ11" s="20">
        <v>1616023.84</v>
      </c>
      <c r="AK11" s="46" t="str">
        <f>IF('B-05'!$G$65&lt;&gt;"",'B-05'!$G$65,"")</f>
        <v>TAK</v>
      </c>
      <c r="AL11" s="48">
        <f>IF('B-05'!$M$65&lt;&gt;"",'B-05'!$M$65,"")</f>
        <v>144</v>
      </c>
    </row>
    <row r="12" spans="2:50" ht="50.1" customHeight="1" x14ac:dyDescent="0.25">
      <c r="B12" s="242" t="s">
        <v>184</v>
      </c>
      <c r="C12" s="243"/>
      <c r="D12" s="243"/>
      <c r="E12" s="243"/>
      <c r="F12" s="244"/>
      <c r="G12" s="51">
        <f>COUNTIF(G7:G11,"TAK")</f>
        <v>0</v>
      </c>
      <c r="H12" s="52">
        <f t="shared" ref="H12:O12" si="1">SUM(H7:H11)</f>
        <v>14176.76</v>
      </c>
      <c r="I12" s="51">
        <f t="shared" si="1"/>
        <v>0</v>
      </c>
      <c r="J12" s="51">
        <f t="shared" si="1"/>
        <v>0</v>
      </c>
      <c r="K12" s="53">
        <f t="shared" si="1"/>
        <v>4527.84</v>
      </c>
      <c r="L12" s="53">
        <f t="shared" si="1"/>
        <v>1976.72</v>
      </c>
      <c r="M12" s="53">
        <f t="shared" si="1"/>
        <v>3606.76</v>
      </c>
      <c r="N12" s="53">
        <f t="shared" si="1"/>
        <v>1528.7400000000002</v>
      </c>
      <c r="O12" s="53">
        <f t="shared" si="1"/>
        <v>735.85</v>
      </c>
      <c r="P12" s="51">
        <f>COUNTIF(P7:P11,"TAK")</f>
        <v>1</v>
      </c>
      <c r="Q12" s="51">
        <f>SUM(Q7:Q11)</f>
        <v>0</v>
      </c>
      <c r="R12" s="51">
        <f>COUNTIF(R7:R11,"TAK")</f>
        <v>5</v>
      </c>
      <c r="S12" s="51">
        <f>COUNTIF(S7:S11,"TAK")</f>
        <v>2</v>
      </c>
      <c r="T12" s="51">
        <f>COUNTIF(T7:T11,"TAK")</f>
        <v>1</v>
      </c>
      <c r="U12" s="51">
        <f>COUNTIF(U7:U11,"TAK")</f>
        <v>3</v>
      </c>
      <c r="V12" s="53">
        <f t="shared" ref="V12:AA12" si="2">SUM(V7:V11)</f>
        <v>0</v>
      </c>
      <c r="W12" s="53">
        <f t="shared" si="2"/>
        <v>0</v>
      </c>
      <c r="X12" s="53">
        <f t="shared" si="2"/>
        <v>40</v>
      </c>
      <c r="Y12" s="57">
        <f t="shared" si="2"/>
        <v>0</v>
      </c>
      <c r="Z12" s="54">
        <f t="shared" si="2"/>
        <v>11931001.18</v>
      </c>
      <c r="AA12" s="54">
        <f t="shared" si="2"/>
        <v>11931001.18</v>
      </c>
      <c r="AB12" s="55">
        <f t="shared" ref="AB12:AH12" si="3">IF(SUM(AB7:AB11)&gt;0,1,0)</f>
        <v>1</v>
      </c>
      <c r="AC12" s="55">
        <f t="shared" si="3"/>
        <v>1</v>
      </c>
      <c r="AD12" s="55">
        <f t="shared" si="3"/>
        <v>1</v>
      </c>
      <c r="AE12" s="55">
        <f t="shared" si="3"/>
        <v>1</v>
      </c>
      <c r="AF12" s="55">
        <f t="shared" si="3"/>
        <v>1</v>
      </c>
      <c r="AG12" s="55">
        <f t="shared" si="3"/>
        <v>0</v>
      </c>
      <c r="AH12" s="55">
        <f t="shared" si="3"/>
        <v>1</v>
      </c>
      <c r="AI12" s="56">
        <f>SUM(AB12:AH12)</f>
        <v>6</v>
      </c>
      <c r="AJ12" s="57">
        <f>SUM(AJ7:AJ11)</f>
        <v>2416023.84</v>
      </c>
      <c r="AK12" s="51">
        <f>COUNTIF(AK7:AK11,"TAK")</f>
        <v>1</v>
      </c>
      <c r="AL12" s="52">
        <f>SUM(AL7:AL11)</f>
        <v>144</v>
      </c>
    </row>
    <row r="13" spans="2:50" ht="24.95" customHeight="1" x14ac:dyDescent="0.25">
      <c r="B13" s="245" t="s">
        <v>185</v>
      </c>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7" t="s">
        <v>186</v>
      </c>
      <c r="AA13" s="247"/>
      <c r="AB13" s="8"/>
      <c r="AC13" s="8"/>
      <c r="AD13" s="8"/>
      <c r="AE13" s="8"/>
      <c r="AF13" s="8"/>
      <c r="AG13" s="8"/>
      <c r="AH13" s="8"/>
      <c r="AI13" s="248"/>
      <c r="AJ13" s="248"/>
      <c r="AK13" s="248"/>
      <c r="AL13" s="248"/>
    </row>
    <row r="14" spans="2:50" ht="24.95" customHeight="1" x14ac:dyDescent="0.25">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9" t="s">
        <v>187</v>
      </c>
      <c r="AA14" s="249"/>
      <c r="AB14" s="9"/>
      <c r="AC14" s="9"/>
      <c r="AD14" s="9"/>
      <c r="AE14" s="9"/>
      <c r="AF14" s="9"/>
      <c r="AG14" s="9"/>
      <c r="AH14" s="9"/>
      <c r="AI14" s="250" t="s">
        <v>329</v>
      </c>
      <c r="AJ14" s="250"/>
      <c r="AK14" s="250"/>
      <c r="AL14" s="250"/>
    </row>
    <row r="15" spans="2:50" ht="24.95" customHeight="1" x14ac:dyDescent="0.25">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51" t="s">
        <v>188</v>
      </c>
      <c r="AA15" s="251"/>
      <c r="AB15" s="10"/>
      <c r="AC15" s="10"/>
      <c r="AD15" s="10"/>
      <c r="AE15" s="10"/>
      <c r="AF15" s="10"/>
      <c r="AG15" s="10"/>
      <c r="AH15" s="10"/>
      <c r="AI15" s="252"/>
      <c r="AJ15" s="252"/>
      <c r="AK15" s="252"/>
      <c r="AL15" s="252"/>
    </row>
    <row r="16" spans="2:50" ht="24.95" customHeight="1" x14ac:dyDescent="0.25">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10"/>
      <c r="AA16" s="10"/>
      <c r="AB16" s="10"/>
      <c r="AC16" s="10"/>
      <c r="AD16" s="10"/>
      <c r="AE16" s="10"/>
      <c r="AF16" s="10"/>
      <c r="AG16" s="10"/>
      <c r="AH16" s="10"/>
      <c r="AI16" s="252"/>
      <c r="AJ16" s="252"/>
      <c r="AK16" s="252"/>
      <c r="AL16" s="252"/>
    </row>
    <row r="17" spans="2:38" ht="24.95" customHeight="1" x14ac:dyDescent="0.25">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10"/>
      <c r="AA17" s="10"/>
      <c r="AB17" s="10"/>
      <c r="AC17" s="10"/>
      <c r="AD17" s="10"/>
      <c r="AE17" s="10"/>
      <c r="AF17" s="10"/>
      <c r="AG17" s="10"/>
      <c r="AH17" s="10"/>
      <c r="AI17" s="252"/>
      <c r="AJ17" s="252"/>
      <c r="AK17" s="252"/>
      <c r="AL17" s="252"/>
    </row>
    <row r="18" spans="2:38" ht="58.5" customHeight="1" x14ac:dyDescent="0.25">
      <c r="B18" s="241" t="s">
        <v>218</v>
      </c>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row>
  </sheetData>
  <sheetProtection algorithmName="SHA-512" hashValue="maGSHfCbxe3kG3ot1vJteFkEDOZoIz1rB4NIThTjN9RIH/MO3Jk8y9teEhOrReZU1WjmDG645AqERuCwHdjltg==" saltValue="LU+goLk4T41Vl2sCMejRcQ==" spinCount="100000" sheet="1" objects="1" scenarios="1" formatCells="0" formatColumns="0" formatRows="0" insertColumns="0" insertRows="0" deleteColumns="0" deleteRows="0"/>
  <mergeCells count="28">
    <mergeCell ref="C9:E9"/>
    <mergeCell ref="C10:E10"/>
    <mergeCell ref="C11:E11"/>
    <mergeCell ref="B18:AL18"/>
    <mergeCell ref="B12:F12"/>
    <mergeCell ref="B13:Y17"/>
    <mergeCell ref="Z13:AA13"/>
    <mergeCell ref="AI13:AL13"/>
    <mergeCell ref="Z14:AA14"/>
    <mergeCell ref="AI14:AL14"/>
    <mergeCell ref="Z15:AA15"/>
    <mergeCell ref="AI15:AL17"/>
    <mergeCell ref="C8:E8"/>
    <mergeCell ref="B2:D2"/>
    <mergeCell ref="E2:AL2"/>
    <mergeCell ref="B3:AL3"/>
    <mergeCell ref="B4:B5"/>
    <mergeCell ref="C4:E5"/>
    <mergeCell ref="F4:J4"/>
    <mergeCell ref="K4:O4"/>
    <mergeCell ref="P4:U4"/>
    <mergeCell ref="V4:Y4"/>
    <mergeCell ref="Z4:AA4"/>
    <mergeCell ref="AB4:AH4"/>
    <mergeCell ref="AI4:AJ4"/>
    <mergeCell ref="AK4:AL4"/>
    <mergeCell ref="C6:E6"/>
    <mergeCell ref="C7:E7"/>
  </mergeCells>
  <pageMargins left="0.7" right="0.7" top="0.75" bottom="0.75" header="0.3" footer="0.3"/>
  <pageSetup paperSize="9" scale="38"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166"/>
  <sheetViews>
    <sheetView view="pageBreakPreview" topLeftCell="A41" zoomScale="85" zoomScaleNormal="100" zoomScaleSheetLayoutView="85" workbookViewId="0">
      <selection activeCell="F21" sqref="F21"/>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59" t="str">
        <f>IF('1.StrTytułowa'!E9&lt;&gt;"",'1.StrTytułowa'!E9,"")</f>
        <v/>
      </c>
      <c r="C2" s="259"/>
      <c r="D2" s="260" t="str">
        <f>IF('1.StrTytułowa'!E7&lt;&gt;"",'1.StrTytułowa'!E7,"")</f>
        <v>Kompleksowa termomodernizacja strażnic Państwowej Straży Pożarnej województwa łódzkiego – etap III</v>
      </c>
      <c r="E2" s="260"/>
      <c r="F2" s="260"/>
      <c r="G2" s="260"/>
      <c r="H2" s="260"/>
      <c r="I2" s="260"/>
      <c r="J2" s="260"/>
      <c r="K2" s="260"/>
      <c r="L2" s="260"/>
      <c r="M2" s="260"/>
      <c r="N2" s="260"/>
    </row>
    <row r="3" spans="2:20" ht="50.25" customHeight="1" x14ac:dyDescent="0.25">
      <c r="B3" s="261" t="s">
        <v>0</v>
      </c>
      <c r="C3" s="262"/>
      <c r="D3" s="262"/>
      <c r="E3" s="262"/>
      <c r="F3" s="262"/>
      <c r="G3" s="262"/>
      <c r="H3" s="262"/>
      <c r="I3" s="262"/>
      <c r="J3" s="262"/>
      <c r="K3" s="262"/>
      <c r="L3" s="262"/>
      <c r="M3" s="262"/>
      <c r="N3" s="263"/>
    </row>
    <row r="4" spans="2:20" ht="24.95" customHeight="1" x14ac:dyDescent="0.25">
      <c r="B4" s="264" t="s">
        <v>1</v>
      </c>
      <c r="C4" s="264"/>
      <c r="D4" s="264"/>
      <c r="E4" s="264"/>
      <c r="F4" s="264"/>
      <c r="G4" s="264"/>
      <c r="H4" s="264"/>
      <c r="I4" s="264"/>
      <c r="J4" s="264"/>
      <c r="K4" s="264"/>
      <c r="L4" s="264"/>
      <c r="M4" s="264"/>
      <c r="N4" s="264"/>
      <c r="O4" s="253" t="s">
        <v>259</v>
      </c>
      <c r="P4" s="254"/>
      <c r="Q4" s="254"/>
      <c r="R4" s="254"/>
    </row>
    <row r="5" spans="2:20" ht="39.950000000000003" customHeight="1" x14ac:dyDescent="0.25">
      <c r="B5" s="265" t="s">
        <v>2</v>
      </c>
      <c r="C5" s="265"/>
      <c r="D5" s="265"/>
      <c r="E5" s="266" t="s">
        <v>330</v>
      </c>
      <c r="F5" s="267"/>
      <c r="G5" s="267"/>
      <c r="H5" s="267"/>
      <c r="I5" s="267"/>
      <c r="J5" s="267"/>
      <c r="K5" s="267"/>
      <c r="L5" s="267"/>
      <c r="M5" s="267"/>
      <c r="N5" s="268"/>
      <c r="O5" s="253"/>
      <c r="P5" s="254"/>
      <c r="Q5" s="254"/>
      <c r="R5" s="254"/>
    </row>
    <row r="6" spans="2:20" ht="39.950000000000003" customHeight="1" x14ac:dyDescent="0.25">
      <c r="B6" s="277" t="s">
        <v>244</v>
      </c>
      <c r="C6" s="278"/>
      <c r="D6" s="279"/>
      <c r="E6" s="271" t="s">
        <v>70</v>
      </c>
      <c r="F6" s="272"/>
      <c r="G6" s="275" t="s">
        <v>245</v>
      </c>
      <c r="H6" s="276"/>
      <c r="I6" s="273"/>
      <c r="J6" s="273"/>
      <c r="K6" s="275" t="s">
        <v>246</v>
      </c>
      <c r="L6" s="276"/>
      <c r="M6" s="273"/>
      <c r="N6" s="274"/>
      <c r="O6" s="253"/>
      <c r="P6" s="254"/>
      <c r="Q6" s="254"/>
      <c r="R6" s="254"/>
    </row>
    <row r="7" spans="2:20" ht="24.95" customHeight="1" x14ac:dyDescent="0.25">
      <c r="B7" s="265" t="s">
        <v>3</v>
      </c>
      <c r="C7" s="265"/>
      <c r="D7" s="265"/>
      <c r="E7" s="282" t="str">
        <f>IF('1.StrTytułowa'!E8:K8&lt;&gt;"",'1.StrTytułowa'!E8:K8,"")</f>
        <v>Komenda Wojewódzka Państwowej Straży Pożarnej w Łodzi</v>
      </c>
      <c r="F7" s="283"/>
      <c r="G7" s="283"/>
      <c r="H7" s="283"/>
      <c r="I7" s="283"/>
      <c r="J7" s="283"/>
      <c r="K7" s="283"/>
      <c r="L7" s="283"/>
      <c r="M7" s="284"/>
      <c r="N7" s="285"/>
      <c r="O7" s="257"/>
      <c r="P7" s="258"/>
      <c r="Q7" s="258"/>
      <c r="R7" s="258"/>
      <c r="T7" t="s">
        <v>4</v>
      </c>
    </row>
    <row r="8" spans="2:20" ht="24.95" customHeight="1" x14ac:dyDescent="0.25">
      <c r="B8" s="265" t="s">
        <v>5</v>
      </c>
      <c r="C8" s="265"/>
      <c r="D8" s="265"/>
      <c r="E8" s="271" t="s">
        <v>18</v>
      </c>
      <c r="F8" s="272"/>
      <c r="G8" s="286" t="s">
        <v>6</v>
      </c>
      <c r="H8" s="286"/>
      <c r="I8" s="18" t="s">
        <v>282</v>
      </c>
      <c r="J8" s="58" t="s">
        <v>7</v>
      </c>
      <c r="K8" s="286" t="s">
        <v>8</v>
      </c>
      <c r="L8" s="286"/>
      <c r="M8" s="18" t="s">
        <v>282</v>
      </c>
      <c r="N8" s="58" t="s">
        <v>9</v>
      </c>
      <c r="O8" s="257"/>
      <c r="P8" s="258"/>
      <c r="Q8" s="258"/>
      <c r="R8" s="258"/>
      <c r="T8" t="s">
        <v>18</v>
      </c>
    </row>
    <row r="9" spans="2:20" ht="24.95" customHeight="1" x14ac:dyDescent="0.25">
      <c r="B9" s="265" t="s">
        <v>10</v>
      </c>
      <c r="C9" s="265"/>
      <c r="D9" s="265"/>
      <c r="E9" s="269">
        <v>1997</v>
      </c>
      <c r="F9" s="269"/>
      <c r="G9" s="270" t="s">
        <v>11</v>
      </c>
      <c r="H9" s="270"/>
      <c r="I9" s="19">
        <v>2117.19</v>
      </c>
      <c r="J9" s="59" t="s">
        <v>12</v>
      </c>
      <c r="K9" s="270" t="s">
        <v>265</v>
      </c>
      <c r="L9" s="270"/>
      <c r="M9" s="19">
        <v>2117.19</v>
      </c>
      <c r="N9" s="59" t="s">
        <v>12</v>
      </c>
      <c r="O9" s="257"/>
      <c r="P9" s="258"/>
      <c r="Q9" s="258"/>
      <c r="R9" s="258"/>
      <c r="T9" s="60" t="s">
        <v>20</v>
      </c>
    </row>
    <row r="10" spans="2:20" ht="24.95" customHeight="1" x14ac:dyDescent="0.25">
      <c r="B10" s="265" t="s">
        <v>262</v>
      </c>
      <c r="C10" s="265"/>
      <c r="D10" s="265"/>
      <c r="E10" s="271" t="s">
        <v>70</v>
      </c>
      <c r="F10" s="272"/>
      <c r="G10" s="280" t="s">
        <v>14</v>
      </c>
      <c r="H10" s="280"/>
      <c r="I10" s="281"/>
      <c r="J10" s="281"/>
      <c r="K10" s="281"/>
      <c r="L10" s="281"/>
      <c r="M10" s="281"/>
      <c r="N10" s="281"/>
      <c r="O10" s="292" t="s">
        <v>261</v>
      </c>
      <c r="P10" s="293"/>
      <c r="Q10" s="293"/>
      <c r="R10" s="293"/>
      <c r="T10" s="60" t="s">
        <v>26</v>
      </c>
    </row>
    <row r="11" spans="2:20" ht="39.950000000000003" customHeight="1" x14ac:dyDescent="0.25">
      <c r="B11" s="265" t="s">
        <v>16</v>
      </c>
      <c r="C11" s="265"/>
      <c r="D11" s="265"/>
      <c r="E11" s="1">
        <v>0</v>
      </c>
      <c r="F11" s="2">
        <f>IFERROR(E11/M9,"-")</f>
        <v>0</v>
      </c>
      <c r="G11" s="300" t="s">
        <v>17</v>
      </c>
      <c r="H11" s="301"/>
      <c r="I11" s="281"/>
      <c r="J11" s="281"/>
      <c r="K11" s="281"/>
      <c r="L11" s="281"/>
      <c r="M11" s="281"/>
      <c r="N11" s="281"/>
      <c r="O11" s="292"/>
      <c r="P11" s="293"/>
      <c r="Q11" s="293"/>
      <c r="R11" s="293"/>
      <c r="T11" t="s">
        <v>15</v>
      </c>
    </row>
    <row r="12" spans="2:20" s="60" customFormat="1" ht="24.95" customHeight="1" x14ac:dyDescent="0.25">
      <c r="B12" s="230" t="s">
        <v>19</v>
      </c>
      <c r="C12" s="231"/>
      <c r="D12" s="231"/>
      <c r="E12" s="231"/>
      <c r="F12" s="231"/>
      <c r="G12" s="231"/>
      <c r="H12" s="231"/>
      <c r="I12" s="231"/>
      <c r="J12" s="231"/>
      <c r="K12" s="231"/>
      <c r="L12" s="231"/>
      <c r="M12" s="231"/>
      <c r="N12" s="232"/>
      <c r="O12" s="255"/>
      <c r="P12" s="256"/>
      <c r="Q12" s="256"/>
      <c r="R12" s="256"/>
      <c r="T12" t="s">
        <v>13</v>
      </c>
    </row>
    <row r="13" spans="2:20" ht="39.950000000000003" customHeight="1" x14ac:dyDescent="0.25">
      <c r="B13" s="61"/>
      <c r="C13" s="302" t="s">
        <v>21</v>
      </c>
      <c r="D13" s="302"/>
      <c r="E13" s="302"/>
      <c r="F13" s="302"/>
      <c r="G13" s="302"/>
      <c r="H13" s="302"/>
      <c r="I13" s="303" t="s">
        <v>22</v>
      </c>
      <c r="J13" s="303"/>
      <c r="K13" s="303"/>
      <c r="L13" s="303"/>
      <c r="M13" s="303"/>
      <c r="N13" s="303"/>
      <c r="O13" s="287" t="s">
        <v>23</v>
      </c>
      <c r="P13" s="289" t="s">
        <v>24</v>
      </c>
      <c r="Q13" s="290"/>
      <c r="R13" s="291"/>
      <c r="S13" s="211" t="s">
        <v>25</v>
      </c>
    </row>
    <row r="14" spans="2:20" ht="61.5" customHeight="1" x14ac:dyDescent="0.25">
      <c r="B14" s="61" t="s">
        <v>27</v>
      </c>
      <c r="C14" s="62" t="s">
        <v>28</v>
      </c>
      <c r="D14" s="62" t="s">
        <v>29</v>
      </c>
      <c r="E14" s="62" t="s">
        <v>30</v>
      </c>
      <c r="F14" s="62" t="s">
        <v>31</v>
      </c>
      <c r="G14" s="62" t="s">
        <v>32</v>
      </c>
      <c r="H14" s="64" t="s">
        <v>33</v>
      </c>
      <c r="I14" s="63" t="s">
        <v>28</v>
      </c>
      <c r="J14" s="63" t="s">
        <v>29</v>
      </c>
      <c r="K14" s="63" t="s">
        <v>30</v>
      </c>
      <c r="L14" s="63" t="s">
        <v>31</v>
      </c>
      <c r="M14" s="63" t="s">
        <v>32</v>
      </c>
      <c r="N14" s="63" t="s">
        <v>33</v>
      </c>
      <c r="O14" s="288"/>
      <c r="P14" s="65" t="s">
        <v>34</v>
      </c>
      <c r="Q14" s="65" t="s">
        <v>35</v>
      </c>
      <c r="R14" s="65" t="s">
        <v>36</v>
      </c>
      <c r="S14" s="211"/>
    </row>
    <row r="15" spans="2:20" ht="20.100000000000001" customHeight="1" x14ac:dyDescent="0.25">
      <c r="B15" s="66" t="s">
        <v>37</v>
      </c>
      <c r="C15" s="17"/>
      <c r="D15" s="17"/>
      <c r="E15" s="17"/>
      <c r="F15" s="17"/>
      <c r="G15" s="17"/>
      <c r="H15" s="67">
        <f>SUM(C15:G15)</f>
        <v>0</v>
      </c>
      <c r="I15" s="17"/>
      <c r="J15" s="17"/>
      <c r="K15" s="17"/>
      <c r="L15" s="17"/>
      <c r="M15" s="17"/>
      <c r="N15" s="68">
        <f>SUM(I15:M15)</f>
        <v>0</v>
      </c>
      <c r="O15" s="69">
        <v>1.1000000000000001</v>
      </c>
      <c r="P15" s="70">
        <v>77.62</v>
      </c>
      <c r="Q15" s="70">
        <f>P15*3.6</f>
        <v>279.43200000000002</v>
      </c>
      <c r="R15" s="70">
        <f>Q15/1000</f>
        <v>0.27943200000000001</v>
      </c>
      <c r="S15" s="211"/>
      <c r="T15" s="71"/>
    </row>
    <row r="16" spans="2:20" ht="20.100000000000001" customHeight="1" x14ac:dyDescent="0.25">
      <c r="B16" s="66" t="s">
        <v>38</v>
      </c>
      <c r="C16" s="17"/>
      <c r="D16" s="17"/>
      <c r="E16" s="17"/>
      <c r="F16" s="17"/>
      <c r="G16" s="17"/>
      <c r="H16" s="67">
        <f t="shared" ref="H16:H23" si="0">SUM(C16:G16)</f>
        <v>0</v>
      </c>
      <c r="I16" s="17"/>
      <c r="J16" s="17"/>
      <c r="K16" s="17"/>
      <c r="L16" s="17"/>
      <c r="M16" s="17"/>
      <c r="N16" s="68">
        <f t="shared" ref="N16:N23" si="1">SUM(I16:M16)</f>
        <v>0</v>
      </c>
      <c r="O16" s="69">
        <v>1.1000000000000001</v>
      </c>
      <c r="P16" s="70">
        <v>55.37</v>
      </c>
      <c r="Q16" s="70">
        <f t="shared" ref="Q16:Q21" si="2">P16*3.6</f>
        <v>199.33199999999999</v>
      </c>
      <c r="R16" s="70">
        <f t="shared" ref="R16:R23" si="3">Q16/1000</f>
        <v>0.19933199999999998</v>
      </c>
      <c r="S16" s="211"/>
      <c r="T16" s="71"/>
    </row>
    <row r="17" spans="2:20" ht="20.100000000000001" customHeight="1" x14ac:dyDescent="0.25">
      <c r="B17" s="66" t="s">
        <v>39</v>
      </c>
      <c r="C17" s="17"/>
      <c r="D17" s="17"/>
      <c r="E17" s="17"/>
      <c r="F17" s="17"/>
      <c r="G17" s="17"/>
      <c r="H17" s="67">
        <f t="shared" si="0"/>
        <v>0</v>
      </c>
      <c r="I17" s="17"/>
      <c r="J17" s="17"/>
      <c r="K17" s="17"/>
      <c r="L17" s="17"/>
      <c r="M17" s="17"/>
      <c r="N17" s="68">
        <f t="shared" si="1"/>
        <v>0</v>
      </c>
      <c r="O17" s="69">
        <v>1.1000000000000001</v>
      </c>
      <c r="P17" s="70">
        <v>63.1</v>
      </c>
      <c r="Q17" s="70">
        <f t="shared" si="2"/>
        <v>227.16</v>
      </c>
      <c r="R17" s="70">
        <f t="shared" si="3"/>
        <v>0.22716</v>
      </c>
      <c r="S17" s="211"/>
      <c r="T17" s="71"/>
    </row>
    <row r="18" spans="2:20" ht="20.100000000000001" customHeight="1" x14ac:dyDescent="0.25">
      <c r="B18" s="66" t="s">
        <v>40</v>
      </c>
      <c r="C18" s="17"/>
      <c r="D18" s="17"/>
      <c r="E18" s="17"/>
      <c r="F18" s="17"/>
      <c r="G18" s="17"/>
      <c r="H18" s="67">
        <f t="shared" si="0"/>
        <v>0</v>
      </c>
      <c r="I18" s="17"/>
      <c r="J18" s="17"/>
      <c r="K18" s="17"/>
      <c r="L18" s="17"/>
      <c r="M18" s="17"/>
      <c r="N18" s="68">
        <f t="shared" si="1"/>
        <v>0</v>
      </c>
      <c r="O18" s="69">
        <v>1.1000000000000001</v>
      </c>
      <c r="P18" s="70">
        <v>94.7</v>
      </c>
      <c r="Q18" s="70">
        <f t="shared" si="2"/>
        <v>340.92</v>
      </c>
      <c r="R18" s="70">
        <f t="shared" si="3"/>
        <v>0.34092</v>
      </c>
      <c r="S18" s="211"/>
      <c r="T18" s="71"/>
    </row>
    <row r="19" spans="2:20" ht="20.100000000000001" customHeight="1" x14ac:dyDescent="0.25">
      <c r="B19" s="66" t="s">
        <v>41</v>
      </c>
      <c r="C19" s="17"/>
      <c r="D19" s="17"/>
      <c r="E19" s="17"/>
      <c r="F19" s="17"/>
      <c r="G19" s="17"/>
      <c r="H19" s="67">
        <f t="shared" si="0"/>
        <v>0</v>
      </c>
      <c r="I19" s="17"/>
      <c r="J19" s="17"/>
      <c r="K19" s="17"/>
      <c r="L19" s="17"/>
      <c r="M19" s="17"/>
      <c r="N19" s="68">
        <f t="shared" si="1"/>
        <v>0</v>
      </c>
      <c r="O19" s="69">
        <v>0.2</v>
      </c>
      <c r="P19" s="70">
        <v>0</v>
      </c>
      <c r="Q19" s="70">
        <f t="shared" si="2"/>
        <v>0</v>
      </c>
      <c r="R19" s="70">
        <f t="shared" si="3"/>
        <v>0</v>
      </c>
      <c r="S19" s="72" t="s">
        <v>42</v>
      </c>
      <c r="T19" s="71"/>
    </row>
    <row r="20" spans="2:20" ht="20.100000000000001" customHeight="1" x14ac:dyDescent="0.25">
      <c r="B20" s="3" t="s">
        <v>43</v>
      </c>
      <c r="C20" s="17"/>
      <c r="D20" s="17"/>
      <c r="E20" s="17"/>
      <c r="F20" s="17"/>
      <c r="G20" s="17"/>
      <c r="H20" s="67">
        <f>SUM(C20:G20)</f>
        <v>0</v>
      </c>
      <c r="I20" s="17"/>
      <c r="J20" s="17"/>
      <c r="K20" s="17"/>
      <c r="L20" s="17"/>
      <c r="M20" s="17"/>
      <c r="N20" s="68">
        <f>SUM(I20:M20)</f>
        <v>0</v>
      </c>
      <c r="O20" s="145">
        <v>0</v>
      </c>
      <c r="P20" s="146">
        <v>0</v>
      </c>
      <c r="Q20" s="146">
        <f t="shared" si="2"/>
        <v>0</v>
      </c>
      <c r="R20" s="166">
        <f t="shared" si="3"/>
        <v>0</v>
      </c>
      <c r="S20" s="151" t="s">
        <v>44</v>
      </c>
    </row>
    <row r="21" spans="2:20" ht="39.950000000000003" customHeight="1" x14ac:dyDescent="0.25">
      <c r="B21" s="3" t="s">
        <v>276</v>
      </c>
      <c r="C21" s="168">
        <f>871.96*1000/3.6</f>
        <v>242211.11111111109</v>
      </c>
      <c r="D21" s="168"/>
      <c r="E21" s="168"/>
      <c r="F21" s="168"/>
      <c r="G21" s="168"/>
      <c r="H21" s="67">
        <f>SUM(C21:G21)</f>
        <v>242211.11111111109</v>
      </c>
      <c r="I21" s="17">
        <f>521.32*1000/3.6</f>
        <v>144811.11111111112</v>
      </c>
      <c r="J21" s="17"/>
      <c r="K21" s="17"/>
      <c r="L21" s="17"/>
      <c r="M21" s="17"/>
      <c r="N21" s="68">
        <f>SUM(I21:M21)</f>
        <v>144811.11111111112</v>
      </c>
      <c r="O21" s="145">
        <v>1.05</v>
      </c>
      <c r="P21" s="146">
        <v>110.72</v>
      </c>
      <c r="Q21" s="166">
        <f t="shared" si="2"/>
        <v>398.59199999999998</v>
      </c>
      <c r="R21" s="70">
        <f t="shared" si="3"/>
        <v>0.398592</v>
      </c>
      <c r="S21" s="151" t="s">
        <v>283</v>
      </c>
    </row>
    <row r="22" spans="2:20" ht="35.1" customHeight="1" x14ac:dyDescent="0.25">
      <c r="B22" s="66" t="s">
        <v>45</v>
      </c>
      <c r="C22" s="168"/>
      <c r="D22" s="168">
        <f>38.2*1000/3.6</f>
        <v>10611.111111111111</v>
      </c>
      <c r="E22" s="168"/>
      <c r="F22" s="17">
        <v>22763.200000000001</v>
      </c>
      <c r="G22" s="168">
        <v>4037</v>
      </c>
      <c r="H22" s="67">
        <f t="shared" si="0"/>
        <v>37411.311111111114</v>
      </c>
      <c r="I22" s="17"/>
      <c r="J22" s="17">
        <f>38.2*1000/3.6</f>
        <v>10611.111111111111</v>
      </c>
      <c r="K22" s="17"/>
      <c r="L22" s="17">
        <v>22763.200000000001</v>
      </c>
      <c r="M22" s="17">
        <v>4037</v>
      </c>
      <c r="N22" s="68">
        <f t="shared" si="1"/>
        <v>37411.311111111114</v>
      </c>
      <c r="O22" s="69">
        <v>2.5</v>
      </c>
      <c r="P22" s="70"/>
      <c r="Q22" s="70">
        <v>708</v>
      </c>
      <c r="R22" s="70">
        <f t="shared" si="3"/>
        <v>0.70799999999999996</v>
      </c>
      <c r="S22" s="31" t="s">
        <v>46</v>
      </c>
    </row>
    <row r="23" spans="2:20" ht="35.1" customHeight="1" x14ac:dyDescent="0.25">
      <c r="B23" s="66" t="s">
        <v>47</v>
      </c>
      <c r="C23" s="17"/>
      <c r="D23" s="17"/>
      <c r="E23" s="17"/>
      <c r="F23" s="17">
        <v>22763.200000000001</v>
      </c>
      <c r="G23" s="17"/>
      <c r="H23" s="67">
        <f t="shared" si="0"/>
        <v>22763.200000000001</v>
      </c>
      <c r="I23" s="17"/>
      <c r="J23" s="17"/>
      <c r="K23" s="17"/>
      <c r="L23" s="17">
        <v>22763.200000000001</v>
      </c>
      <c r="M23" s="17"/>
      <c r="N23" s="68">
        <f t="shared" si="1"/>
        <v>22763.200000000001</v>
      </c>
      <c r="O23" s="69">
        <v>2.5</v>
      </c>
      <c r="P23" s="70"/>
      <c r="Q23" s="70">
        <v>708</v>
      </c>
      <c r="R23" s="70">
        <f t="shared" si="3"/>
        <v>0.70799999999999996</v>
      </c>
      <c r="S23" s="31" t="s">
        <v>48</v>
      </c>
    </row>
    <row r="24" spans="2:20" ht="20.100000000000001" customHeight="1" x14ac:dyDescent="0.25">
      <c r="B24" s="294" t="s">
        <v>49</v>
      </c>
      <c r="C24" s="295"/>
      <c r="D24" s="295"/>
      <c r="E24" s="295"/>
      <c r="F24" s="295"/>
      <c r="G24" s="296"/>
      <c r="H24" s="67">
        <f>SUM(H15:H21)</f>
        <v>242211.11111111109</v>
      </c>
      <c r="I24" s="297" t="s">
        <v>49</v>
      </c>
      <c r="J24" s="298"/>
      <c r="K24" s="298"/>
      <c r="L24" s="298"/>
      <c r="M24" s="299"/>
      <c r="N24" s="68">
        <f>SUM(N15:N21)</f>
        <v>144811.11111111112</v>
      </c>
      <c r="O24" s="73">
        <f>H24-N24</f>
        <v>97399.999999999971</v>
      </c>
      <c r="P24" s="74" t="s">
        <v>50</v>
      </c>
      <c r="Q24" s="74"/>
      <c r="R24" s="75"/>
      <c r="T24" s="71"/>
    </row>
    <row r="25" spans="2:20" ht="20.100000000000001" customHeight="1" x14ac:dyDescent="0.25">
      <c r="B25" s="294" t="s">
        <v>51</v>
      </c>
      <c r="C25" s="295"/>
      <c r="D25" s="295"/>
      <c r="E25" s="295"/>
      <c r="F25" s="295"/>
      <c r="G25" s="296"/>
      <c r="H25" s="67">
        <f>H22</f>
        <v>37411.311111111114</v>
      </c>
      <c r="I25" s="297" t="s">
        <v>51</v>
      </c>
      <c r="J25" s="298"/>
      <c r="K25" s="298"/>
      <c r="L25" s="298"/>
      <c r="M25" s="299"/>
      <c r="N25" s="68">
        <f>N22</f>
        <v>37411.311111111114</v>
      </c>
      <c r="O25" s="73">
        <f>H25-N25</f>
        <v>0</v>
      </c>
      <c r="P25" s="74" t="s">
        <v>50</v>
      </c>
      <c r="Q25" s="74"/>
      <c r="R25" s="75"/>
      <c r="T25" s="71"/>
    </row>
    <row r="26" spans="2:20" ht="20.100000000000001" customHeight="1" x14ac:dyDescent="0.25">
      <c r="B26" s="294" t="s">
        <v>52</v>
      </c>
      <c r="C26" s="295"/>
      <c r="D26" s="295"/>
      <c r="E26" s="295"/>
      <c r="F26" s="295"/>
      <c r="G26" s="296"/>
      <c r="H26" s="67">
        <f>H23</f>
        <v>22763.200000000001</v>
      </c>
      <c r="I26" s="297" t="s">
        <v>53</v>
      </c>
      <c r="J26" s="298"/>
      <c r="K26" s="298"/>
      <c r="L26" s="298"/>
      <c r="M26" s="299"/>
      <c r="N26" s="68">
        <f>N23</f>
        <v>22763.200000000001</v>
      </c>
      <c r="O26" s="73">
        <f>N26-H26</f>
        <v>0</v>
      </c>
      <c r="P26" s="74" t="s">
        <v>50</v>
      </c>
      <c r="Q26" s="74"/>
      <c r="R26" s="75"/>
      <c r="T26" s="71"/>
    </row>
    <row r="27" spans="2:20" ht="20.100000000000001" customHeight="1" x14ac:dyDescent="0.25">
      <c r="B27" s="294" t="s">
        <v>54</v>
      </c>
      <c r="C27" s="295"/>
      <c r="D27" s="295"/>
      <c r="E27" s="295"/>
      <c r="F27" s="295"/>
      <c r="G27" s="296"/>
      <c r="H27" s="67">
        <f>SUM(H15:H22)</f>
        <v>279622.4222222222</v>
      </c>
      <c r="I27" s="304" t="s">
        <v>55</v>
      </c>
      <c r="J27" s="304"/>
      <c r="K27" s="304"/>
      <c r="L27" s="304"/>
      <c r="M27" s="304"/>
      <c r="N27" s="68">
        <f>SUM(N15:N22)</f>
        <v>182222.42222222223</v>
      </c>
      <c r="O27" s="73">
        <f>H27-N27</f>
        <v>97399.999999999971</v>
      </c>
      <c r="P27" s="76" t="s">
        <v>50</v>
      </c>
      <c r="Q27" s="76"/>
    </row>
    <row r="28" spans="2:20" ht="20.100000000000001" customHeight="1" x14ac:dyDescent="0.25">
      <c r="B28" s="294" t="s">
        <v>254</v>
      </c>
      <c r="C28" s="295"/>
      <c r="D28" s="295"/>
      <c r="E28" s="295"/>
      <c r="F28" s="295"/>
      <c r="G28" s="296"/>
      <c r="H28" s="67">
        <f>H15*$O$15+H16*$O$16+H17*$O$17+H18*$O$18+H19*$O$19+H21*$O$21+H22*$O$22-H23*$O$23+H20*$O$20</f>
        <v>290941.94444444444</v>
      </c>
      <c r="I28" s="304" t="s">
        <v>254</v>
      </c>
      <c r="J28" s="304"/>
      <c r="K28" s="304"/>
      <c r="L28" s="304"/>
      <c r="M28" s="304"/>
      <c r="N28" s="68">
        <f>N15*$O$15+N16*$O$16+N17*$O$17+N18*$O$18+N19*$O$19+N21*$O$21+N22*$O$22-N23*$O$23+N20*$O$20</f>
        <v>188671.94444444447</v>
      </c>
      <c r="O28" s="73">
        <f>H28-N28</f>
        <v>102269.99999999997</v>
      </c>
      <c r="P28" s="76" t="s">
        <v>50</v>
      </c>
      <c r="Q28" s="76"/>
    </row>
    <row r="29" spans="2:20" ht="20.100000000000001" customHeight="1" x14ac:dyDescent="0.25">
      <c r="B29" s="294" t="s">
        <v>56</v>
      </c>
      <c r="C29" s="295"/>
      <c r="D29" s="295"/>
      <c r="E29" s="295"/>
      <c r="F29" s="295"/>
      <c r="G29" s="296"/>
      <c r="H29" s="67">
        <f>(H15*$R$15+H16*$R$16+H17*$R$17+H18*$R$18+H19*$R$19+H20*$R$20+H21*$R$21+H22*$R$22-H23*$R$23)/1000</f>
        <v>106.91427386666666</v>
      </c>
      <c r="I29" s="304" t="s">
        <v>56</v>
      </c>
      <c r="J29" s="304"/>
      <c r="K29" s="304"/>
      <c r="L29" s="304"/>
      <c r="M29" s="304"/>
      <c r="N29" s="68">
        <f>(N15*$R$15+N16*$R$16+N17*$R$17+N18*$R$18+N19*$R$19+N20*$R$20+N21*$R$21+N22*$R$22-N23*$R$23)/1000</f>
        <v>68.091413066666675</v>
      </c>
      <c r="O29" s="73">
        <f>H29-N29</f>
        <v>38.822860799999987</v>
      </c>
      <c r="P29" s="76" t="s">
        <v>63</v>
      </c>
      <c r="Q29" s="76"/>
    </row>
    <row r="30" spans="2:20" ht="20.100000000000001" customHeight="1" x14ac:dyDescent="0.25">
      <c r="B30" s="305" t="s">
        <v>260</v>
      </c>
      <c r="C30" s="306"/>
      <c r="D30" s="306"/>
      <c r="E30" s="306"/>
      <c r="F30" s="306"/>
      <c r="G30" s="306"/>
      <c r="H30" s="306"/>
      <c r="I30" s="306"/>
      <c r="J30" s="306"/>
      <c r="K30" s="306"/>
      <c r="L30" s="306"/>
      <c r="M30" s="306"/>
      <c r="N30" s="307"/>
      <c r="O30" s="73"/>
      <c r="P30" s="76"/>
      <c r="Q30" s="76"/>
    </row>
    <row r="31" spans="2:20" ht="24.95" customHeight="1" x14ac:dyDescent="0.25">
      <c r="B31" s="308" t="s">
        <v>58</v>
      </c>
      <c r="C31" s="309"/>
      <c r="D31" s="309"/>
      <c r="E31" s="310"/>
      <c r="F31" s="77">
        <f>O24</f>
        <v>97399.999999999971</v>
      </c>
      <c r="G31" s="78" t="s">
        <v>50</v>
      </c>
      <c r="H31" s="311" t="s">
        <v>59</v>
      </c>
      <c r="I31" s="312"/>
      <c r="J31" s="312"/>
      <c r="K31" s="312"/>
      <c r="L31" s="313"/>
      <c r="M31" s="77">
        <f>O27</f>
        <v>97399.999999999971</v>
      </c>
      <c r="N31" s="79" t="s">
        <v>50</v>
      </c>
      <c r="O31" s="73"/>
      <c r="P31" s="60"/>
      <c r="Q31" s="60"/>
    </row>
    <row r="32" spans="2:20" ht="24.95" customHeight="1" x14ac:dyDescent="0.25">
      <c r="B32" s="308" t="s">
        <v>60</v>
      </c>
      <c r="C32" s="309"/>
      <c r="D32" s="309"/>
      <c r="E32" s="310"/>
      <c r="F32" s="77">
        <f>O25</f>
        <v>0</v>
      </c>
      <c r="G32" s="78" t="s">
        <v>50</v>
      </c>
      <c r="H32" s="311" t="s">
        <v>255</v>
      </c>
      <c r="I32" s="312"/>
      <c r="J32" s="312"/>
      <c r="K32" s="312"/>
      <c r="L32" s="313"/>
      <c r="M32" s="77">
        <f>O28</f>
        <v>102269.99999999997</v>
      </c>
      <c r="N32" s="79" t="s">
        <v>50</v>
      </c>
      <c r="O32" s="73"/>
      <c r="P32" s="60"/>
      <c r="Q32" s="60"/>
    </row>
    <row r="33" spans="2:20" ht="24.95" customHeight="1" x14ac:dyDescent="0.25">
      <c r="B33" s="308" t="s">
        <v>216</v>
      </c>
      <c r="C33" s="309"/>
      <c r="D33" s="309"/>
      <c r="E33" s="310"/>
      <c r="F33" s="77">
        <f>O26</f>
        <v>0</v>
      </c>
      <c r="G33" s="78" t="s">
        <v>50</v>
      </c>
      <c r="H33" s="311" t="s">
        <v>62</v>
      </c>
      <c r="I33" s="312"/>
      <c r="J33" s="312"/>
      <c r="K33" s="312"/>
      <c r="L33" s="313"/>
      <c r="M33" s="77">
        <f>O29</f>
        <v>38.822860799999987</v>
      </c>
      <c r="N33" s="79" t="s">
        <v>63</v>
      </c>
      <c r="O33" s="73"/>
      <c r="P33" s="60"/>
      <c r="Q33" s="60"/>
    </row>
    <row r="34" spans="2:20" ht="39.950000000000003" customHeight="1" x14ac:dyDescent="0.25">
      <c r="B34" s="314" t="s">
        <v>64</v>
      </c>
      <c r="C34" s="315"/>
      <c r="D34" s="315"/>
      <c r="E34" s="315"/>
      <c r="F34" s="315"/>
      <c r="G34" s="315"/>
      <c r="H34" s="315"/>
      <c r="I34" s="315"/>
      <c r="J34" s="315"/>
      <c r="K34" s="315"/>
      <c r="L34" s="315"/>
      <c r="M34" s="315"/>
      <c r="N34" s="315"/>
      <c r="T34" s="80" t="s">
        <v>65</v>
      </c>
    </row>
    <row r="35" spans="2:20" ht="24.95" customHeight="1" x14ac:dyDescent="0.25">
      <c r="B35" s="316" t="s">
        <v>66</v>
      </c>
      <c r="C35" s="318" t="s">
        <v>67</v>
      </c>
      <c r="D35" s="318"/>
      <c r="E35" s="318"/>
      <c r="F35" s="318"/>
      <c r="G35" s="319" t="s">
        <v>68</v>
      </c>
      <c r="H35" s="319"/>
      <c r="I35" s="319"/>
      <c r="J35" s="319"/>
      <c r="K35" s="234" t="s">
        <v>69</v>
      </c>
      <c r="L35" s="234"/>
      <c r="M35" s="234"/>
      <c r="N35" s="234"/>
      <c r="T35" s="80" t="s">
        <v>70</v>
      </c>
    </row>
    <row r="36" spans="2:20" ht="50.1" customHeight="1" x14ac:dyDescent="0.25">
      <c r="B36" s="317"/>
      <c r="C36" s="318"/>
      <c r="D36" s="318"/>
      <c r="E36" s="318"/>
      <c r="F36" s="318"/>
      <c r="G36" s="319" t="s">
        <v>71</v>
      </c>
      <c r="H36" s="319"/>
      <c r="I36" s="319"/>
      <c r="J36" s="81" t="s">
        <v>72</v>
      </c>
      <c r="K36" s="234" t="s">
        <v>73</v>
      </c>
      <c r="L36" s="234"/>
      <c r="M36" s="36" t="s">
        <v>74</v>
      </c>
      <c r="N36" s="36" t="s">
        <v>75</v>
      </c>
      <c r="T36" s="80" t="s">
        <v>76</v>
      </c>
    </row>
    <row r="37" spans="2:20" ht="39.950000000000003" customHeight="1" x14ac:dyDescent="0.25">
      <c r="B37" s="35">
        <v>1</v>
      </c>
      <c r="C37" s="320" t="s">
        <v>77</v>
      </c>
      <c r="D37" s="320"/>
      <c r="E37" s="320"/>
      <c r="F37" s="320"/>
      <c r="G37" s="321" t="s">
        <v>284</v>
      </c>
      <c r="H37" s="321"/>
      <c r="I37" s="321"/>
      <c r="J37" s="4" t="s">
        <v>65</v>
      </c>
      <c r="K37" s="281" t="s">
        <v>288</v>
      </c>
      <c r="L37" s="281"/>
      <c r="M37" s="5">
        <v>1538.54</v>
      </c>
      <c r="N37" s="138" t="s">
        <v>76</v>
      </c>
      <c r="O37" s="322" t="s">
        <v>78</v>
      </c>
      <c r="P37" s="82"/>
      <c r="Q37" s="82"/>
      <c r="R37" s="82"/>
      <c r="T37" s="80" t="s">
        <v>79</v>
      </c>
    </row>
    <row r="38" spans="2:20" ht="39.950000000000003" customHeight="1" x14ac:dyDescent="0.25">
      <c r="B38" s="35">
        <v>2</v>
      </c>
      <c r="C38" s="320" t="s">
        <v>80</v>
      </c>
      <c r="D38" s="320"/>
      <c r="E38" s="320"/>
      <c r="F38" s="320"/>
      <c r="G38" s="321" t="s">
        <v>282</v>
      </c>
      <c r="H38" s="321"/>
      <c r="I38" s="321"/>
      <c r="J38" s="4" t="s">
        <v>70</v>
      </c>
      <c r="K38" s="281"/>
      <c r="L38" s="281"/>
      <c r="M38" s="5"/>
      <c r="N38" s="138"/>
      <c r="O38" s="322"/>
      <c r="P38" s="82"/>
      <c r="Q38" s="82"/>
      <c r="R38" s="82"/>
    </row>
    <row r="39" spans="2:20" ht="39.950000000000003" customHeight="1" x14ac:dyDescent="0.25">
      <c r="B39" s="35">
        <v>3</v>
      </c>
      <c r="C39" s="320" t="s">
        <v>81</v>
      </c>
      <c r="D39" s="320"/>
      <c r="E39" s="320"/>
      <c r="F39" s="320"/>
      <c r="G39" s="321" t="s">
        <v>285</v>
      </c>
      <c r="H39" s="321"/>
      <c r="I39" s="321"/>
      <c r="J39" s="4" t="s">
        <v>65</v>
      </c>
      <c r="K39" s="281" t="s">
        <v>289</v>
      </c>
      <c r="L39" s="281"/>
      <c r="M39" s="5">
        <v>1249.47</v>
      </c>
      <c r="N39" s="138" t="s">
        <v>76</v>
      </c>
      <c r="O39" s="322"/>
      <c r="P39" s="82"/>
      <c r="Q39" s="82"/>
      <c r="R39" s="82"/>
    </row>
    <row r="40" spans="2:20" ht="39.950000000000003" customHeight="1" x14ac:dyDescent="0.25">
      <c r="B40" s="35">
        <v>4</v>
      </c>
      <c r="C40" s="320" t="s">
        <v>82</v>
      </c>
      <c r="D40" s="320"/>
      <c r="E40" s="320"/>
      <c r="F40" s="320"/>
      <c r="G40" s="321" t="s">
        <v>286</v>
      </c>
      <c r="H40" s="321"/>
      <c r="I40" s="321"/>
      <c r="J40" s="4" t="s">
        <v>65</v>
      </c>
      <c r="K40" s="281" t="s">
        <v>290</v>
      </c>
      <c r="L40" s="281"/>
      <c r="M40" s="5">
        <v>256.45999999999998</v>
      </c>
      <c r="N40" s="138" t="s">
        <v>76</v>
      </c>
      <c r="O40" s="322"/>
      <c r="P40" s="82"/>
      <c r="Q40" s="82"/>
      <c r="R40" s="82"/>
    </row>
    <row r="41" spans="2:20" ht="39.950000000000003" customHeight="1" x14ac:dyDescent="0.25">
      <c r="B41" s="35">
        <v>5</v>
      </c>
      <c r="C41" s="320" t="s">
        <v>83</v>
      </c>
      <c r="D41" s="320"/>
      <c r="E41" s="320"/>
      <c r="F41" s="320"/>
      <c r="G41" s="321" t="s">
        <v>287</v>
      </c>
      <c r="H41" s="321"/>
      <c r="I41" s="321"/>
      <c r="J41" s="4" t="s">
        <v>65</v>
      </c>
      <c r="K41" s="281" t="s">
        <v>291</v>
      </c>
      <c r="L41" s="281"/>
      <c r="M41" s="5">
        <v>252</v>
      </c>
      <c r="N41" s="138" t="s">
        <v>76</v>
      </c>
      <c r="O41" s="322"/>
      <c r="P41" s="82"/>
      <c r="Q41" s="82"/>
      <c r="R41" s="82"/>
    </row>
    <row r="42" spans="2:20" ht="39.950000000000003" customHeight="1" x14ac:dyDescent="0.25">
      <c r="B42" s="35">
        <v>6</v>
      </c>
      <c r="C42" s="320" t="s">
        <v>84</v>
      </c>
      <c r="D42" s="320"/>
      <c r="E42" s="320"/>
      <c r="F42" s="320"/>
      <c r="G42" s="321" t="s">
        <v>282</v>
      </c>
      <c r="H42" s="321"/>
      <c r="I42" s="321"/>
      <c r="J42" s="4" t="s">
        <v>70</v>
      </c>
      <c r="K42" s="281"/>
      <c r="L42" s="281"/>
      <c r="M42" s="281"/>
      <c r="N42" s="281"/>
    </row>
    <row r="43" spans="2:20" ht="39.950000000000003" customHeight="1" x14ac:dyDescent="0.25">
      <c r="B43" s="35">
        <v>7</v>
      </c>
      <c r="C43" s="320" t="s">
        <v>85</v>
      </c>
      <c r="D43" s="320"/>
      <c r="E43" s="320"/>
      <c r="F43" s="320"/>
      <c r="G43" s="321" t="s">
        <v>363</v>
      </c>
      <c r="H43" s="321"/>
      <c r="I43" s="321"/>
      <c r="J43" s="4" t="s">
        <v>65</v>
      </c>
      <c r="K43" s="281" t="s">
        <v>363</v>
      </c>
      <c r="L43" s="281"/>
      <c r="M43" s="281"/>
      <c r="N43" s="281"/>
    </row>
    <row r="44" spans="2:20" ht="39.950000000000003" customHeight="1" x14ac:dyDescent="0.25">
      <c r="B44" s="35">
        <v>8</v>
      </c>
      <c r="C44" s="320" t="s">
        <v>86</v>
      </c>
      <c r="D44" s="320"/>
      <c r="E44" s="320"/>
      <c r="F44" s="320"/>
      <c r="G44" s="321" t="s">
        <v>282</v>
      </c>
      <c r="H44" s="321"/>
      <c r="I44" s="321"/>
      <c r="J44" s="4" t="s">
        <v>70</v>
      </c>
      <c r="K44" s="281"/>
      <c r="L44" s="281"/>
      <c r="M44" s="281"/>
      <c r="N44" s="281"/>
    </row>
    <row r="45" spans="2:20" ht="39.950000000000003" customHeight="1" x14ac:dyDescent="0.25">
      <c r="B45" s="35">
        <v>9</v>
      </c>
      <c r="C45" s="320" t="s">
        <v>87</v>
      </c>
      <c r="D45" s="320"/>
      <c r="E45" s="320"/>
      <c r="F45" s="320"/>
      <c r="G45" s="321" t="s">
        <v>282</v>
      </c>
      <c r="H45" s="321"/>
      <c r="I45" s="321"/>
      <c r="J45" s="4" t="s">
        <v>70</v>
      </c>
      <c r="K45" s="281"/>
      <c r="L45" s="281"/>
      <c r="M45" s="281"/>
      <c r="N45" s="281"/>
    </row>
    <row r="46" spans="2:20" ht="39.950000000000003" customHeight="1" x14ac:dyDescent="0.25">
      <c r="B46" s="35">
        <v>10</v>
      </c>
      <c r="C46" s="320" t="s">
        <v>88</v>
      </c>
      <c r="D46" s="320"/>
      <c r="E46" s="320"/>
      <c r="F46" s="320"/>
      <c r="G46" s="321" t="s">
        <v>282</v>
      </c>
      <c r="H46" s="321"/>
      <c r="I46" s="321"/>
      <c r="J46" s="4" t="s">
        <v>70</v>
      </c>
      <c r="K46" s="281"/>
      <c r="L46" s="281"/>
      <c r="M46" s="281"/>
      <c r="N46" s="281"/>
    </row>
    <row r="47" spans="2:20" ht="39.950000000000003" customHeight="1" x14ac:dyDescent="0.25">
      <c r="B47" s="35">
        <v>11</v>
      </c>
      <c r="C47" s="320" t="s">
        <v>89</v>
      </c>
      <c r="D47" s="320"/>
      <c r="E47" s="320"/>
      <c r="F47" s="320"/>
      <c r="G47" s="321" t="s">
        <v>282</v>
      </c>
      <c r="H47" s="321"/>
      <c r="I47" s="321"/>
      <c r="J47" s="4" t="s">
        <v>70</v>
      </c>
      <c r="K47" s="281"/>
      <c r="L47" s="281"/>
      <c r="M47" s="281"/>
      <c r="N47" s="281"/>
    </row>
    <row r="48" spans="2:20" ht="39.950000000000003" customHeight="1" x14ac:dyDescent="0.25">
      <c r="B48" s="35">
        <v>12</v>
      </c>
      <c r="C48" s="320" t="s">
        <v>256</v>
      </c>
      <c r="D48" s="320"/>
      <c r="E48" s="320"/>
      <c r="F48" s="320"/>
      <c r="G48" s="321" t="s">
        <v>282</v>
      </c>
      <c r="H48" s="321"/>
      <c r="I48" s="321"/>
      <c r="J48" s="4" t="s">
        <v>70</v>
      </c>
      <c r="K48" s="281"/>
      <c r="L48" s="281"/>
      <c r="M48" s="281"/>
      <c r="N48" s="281"/>
    </row>
    <row r="49" spans="2:15" ht="39.950000000000003" customHeight="1" x14ac:dyDescent="0.25">
      <c r="B49" s="35">
        <v>13</v>
      </c>
      <c r="C49" s="233" t="s">
        <v>91</v>
      </c>
      <c r="D49" s="320" t="s">
        <v>92</v>
      </c>
      <c r="E49" s="320"/>
      <c r="F49" s="320"/>
      <c r="G49" s="320"/>
      <c r="H49" s="320"/>
      <c r="I49" s="320"/>
      <c r="J49" s="4" t="s">
        <v>70</v>
      </c>
      <c r="K49" s="281"/>
      <c r="L49" s="281"/>
      <c r="M49" s="83" t="s">
        <v>93</v>
      </c>
      <c r="N49" s="5"/>
      <c r="O49" s="84" t="s">
        <v>94</v>
      </c>
    </row>
    <row r="50" spans="2:15" ht="39.950000000000003" customHeight="1" x14ac:dyDescent="0.25">
      <c r="B50" s="35">
        <v>14</v>
      </c>
      <c r="C50" s="233"/>
      <c r="D50" s="320" t="s">
        <v>95</v>
      </c>
      <c r="E50" s="320"/>
      <c r="F50" s="320"/>
      <c r="G50" s="320"/>
      <c r="H50" s="320"/>
      <c r="I50" s="320"/>
      <c r="J50" s="4" t="s">
        <v>70</v>
      </c>
      <c r="K50" s="281"/>
      <c r="L50" s="281"/>
      <c r="M50" s="83" t="s">
        <v>96</v>
      </c>
      <c r="N50" s="5"/>
      <c r="O50" s="84" t="s">
        <v>12</v>
      </c>
    </row>
    <row r="51" spans="2:15" ht="39.950000000000003" customHeight="1" x14ac:dyDescent="0.25">
      <c r="B51" s="35">
        <v>15</v>
      </c>
      <c r="C51" s="233"/>
      <c r="D51" s="320" t="s">
        <v>97</v>
      </c>
      <c r="E51" s="320"/>
      <c r="F51" s="320"/>
      <c r="G51" s="320"/>
      <c r="H51" s="320"/>
      <c r="I51" s="320"/>
      <c r="J51" s="4" t="s">
        <v>70</v>
      </c>
      <c r="K51" s="281"/>
      <c r="L51" s="281"/>
      <c r="M51" s="85" t="s">
        <v>98</v>
      </c>
      <c r="N51" s="5"/>
      <c r="O51" s="84" t="s">
        <v>99</v>
      </c>
    </row>
    <row r="52" spans="2:15" ht="39.950000000000003" customHeight="1" x14ac:dyDescent="0.25">
      <c r="B52" s="35">
        <v>16</v>
      </c>
      <c r="C52" s="233"/>
      <c r="D52" s="318" t="s">
        <v>100</v>
      </c>
      <c r="E52" s="318"/>
      <c r="F52" s="318"/>
      <c r="G52" s="318"/>
      <c r="H52" s="318"/>
      <c r="I52" s="318"/>
      <c r="J52" s="4" t="s">
        <v>70</v>
      </c>
      <c r="K52" s="281"/>
      <c r="L52" s="281"/>
      <c r="M52" s="86" t="s">
        <v>101</v>
      </c>
      <c r="N52" s="16"/>
      <c r="O52" s="60" t="s">
        <v>215</v>
      </c>
    </row>
    <row r="53" spans="2:15" ht="39.950000000000003" customHeight="1" x14ac:dyDescent="0.25">
      <c r="B53" s="35">
        <v>17</v>
      </c>
      <c r="C53" s="320" t="s">
        <v>223</v>
      </c>
      <c r="D53" s="320"/>
      <c r="E53" s="320"/>
      <c r="F53" s="320"/>
      <c r="G53" s="320"/>
      <c r="H53" s="320"/>
      <c r="I53" s="320"/>
      <c r="J53" s="4" t="s">
        <v>70</v>
      </c>
      <c r="K53" s="281"/>
      <c r="L53" s="281"/>
      <c r="M53" s="87" t="s">
        <v>102</v>
      </c>
      <c r="N53" s="148"/>
      <c r="O53" s="60" t="s">
        <v>103</v>
      </c>
    </row>
    <row r="54" spans="2:15" ht="39.950000000000003" customHeight="1" x14ac:dyDescent="0.25">
      <c r="B54" s="323" t="s">
        <v>104</v>
      </c>
      <c r="C54" s="323"/>
      <c r="D54" s="323"/>
      <c r="E54" s="323"/>
      <c r="F54" s="323"/>
      <c r="G54" s="323"/>
      <c r="H54" s="323"/>
      <c r="I54" s="323"/>
      <c r="J54" s="323"/>
      <c r="K54" s="323"/>
      <c r="L54" s="323"/>
      <c r="M54" s="323"/>
      <c r="N54" s="323"/>
      <c r="O54" s="60"/>
    </row>
    <row r="55" spans="2:15" ht="39.950000000000003" customHeight="1" x14ac:dyDescent="0.25">
      <c r="B55" s="88" t="s">
        <v>66</v>
      </c>
      <c r="C55" s="324" t="s">
        <v>105</v>
      </c>
      <c r="D55" s="325"/>
      <c r="E55" s="325"/>
      <c r="F55" s="326"/>
      <c r="G55" s="89" t="s">
        <v>106</v>
      </c>
      <c r="H55" s="327" t="s">
        <v>107</v>
      </c>
      <c r="I55" s="327"/>
      <c r="J55" s="327"/>
      <c r="K55" s="327"/>
      <c r="L55" s="327"/>
      <c r="M55" s="327"/>
      <c r="N55" s="327"/>
      <c r="O55" s="60"/>
    </row>
    <row r="56" spans="2:15" ht="39.950000000000003" customHeight="1" x14ac:dyDescent="0.25">
      <c r="B56" s="90">
        <v>18</v>
      </c>
      <c r="C56" s="324" t="s">
        <v>108</v>
      </c>
      <c r="D56" s="325"/>
      <c r="E56" s="325"/>
      <c r="F56" s="326"/>
      <c r="G56" s="6" t="s">
        <v>70</v>
      </c>
      <c r="H56" s="328"/>
      <c r="I56" s="328"/>
      <c r="J56" s="328"/>
      <c r="K56" s="328"/>
      <c r="L56" s="328"/>
      <c r="M56" s="328"/>
      <c r="N56" s="328"/>
      <c r="O56" s="60"/>
    </row>
    <row r="57" spans="2:15" ht="39.950000000000003" customHeight="1" x14ac:dyDescent="0.25">
      <c r="B57" s="90">
        <v>19</v>
      </c>
      <c r="C57" s="324" t="s">
        <v>109</v>
      </c>
      <c r="D57" s="325"/>
      <c r="E57" s="325"/>
      <c r="F57" s="326"/>
      <c r="G57" s="6" t="s">
        <v>70</v>
      </c>
      <c r="H57" s="328"/>
      <c r="I57" s="328"/>
      <c r="J57" s="328"/>
      <c r="K57" s="328"/>
      <c r="L57" s="328"/>
      <c r="M57" s="328"/>
      <c r="N57" s="328"/>
      <c r="O57" s="60"/>
    </row>
    <row r="58" spans="2:15" ht="39.950000000000003" customHeight="1" x14ac:dyDescent="0.25">
      <c r="B58" s="90">
        <v>20</v>
      </c>
      <c r="C58" s="324" t="s">
        <v>110</v>
      </c>
      <c r="D58" s="325"/>
      <c r="E58" s="325"/>
      <c r="F58" s="326"/>
      <c r="G58" s="6" t="s">
        <v>70</v>
      </c>
      <c r="H58" s="328"/>
      <c r="I58" s="328"/>
      <c r="J58" s="328"/>
      <c r="K58" s="328"/>
      <c r="L58" s="328"/>
      <c r="M58" s="328"/>
      <c r="N58" s="328"/>
      <c r="O58" s="60"/>
    </row>
    <row r="59" spans="2:15" ht="39.950000000000003" customHeight="1" x14ac:dyDescent="0.25">
      <c r="B59" s="90">
        <v>21</v>
      </c>
      <c r="C59" s="324" t="s">
        <v>111</v>
      </c>
      <c r="D59" s="325"/>
      <c r="E59" s="325"/>
      <c r="F59" s="326"/>
      <c r="G59" s="6" t="s">
        <v>70</v>
      </c>
      <c r="H59" s="328"/>
      <c r="I59" s="328"/>
      <c r="J59" s="328"/>
      <c r="K59" s="328"/>
      <c r="L59" s="328"/>
      <c r="M59" s="328"/>
      <c r="N59" s="328"/>
      <c r="O59" s="60"/>
    </row>
    <row r="60" spans="2:15" ht="39.950000000000003" customHeight="1" x14ac:dyDescent="0.25">
      <c r="B60" s="90">
        <v>22</v>
      </c>
      <c r="C60" s="324" t="s">
        <v>112</v>
      </c>
      <c r="D60" s="325"/>
      <c r="E60" s="325"/>
      <c r="F60" s="326"/>
      <c r="G60" s="6" t="s">
        <v>70</v>
      </c>
      <c r="H60" s="328"/>
      <c r="I60" s="328"/>
      <c r="J60" s="328"/>
      <c r="K60" s="328"/>
      <c r="L60" s="328"/>
      <c r="M60" s="328"/>
      <c r="N60" s="328"/>
      <c r="O60" s="60"/>
    </row>
    <row r="61" spans="2:15" ht="39.950000000000003" customHeight="1" x14ac:dyDescent="0.25">
      <c r="B61" s="90">
        <v>23</v>
      </c>
      <c r="C61" s="324" t="s">
        <v>113</v>
      </c>
      <c r="D61" s="325"/>
      <c r="E61" s="325"/>
      <c r="F61" s="326"/>
      <c r="G61" s="6" t="s">
        <v>70</v>
      </c>
      <c r="H61" s="328"/>
      <c r="I61" s="328"/>
      <c r="J61" s="328"/>
      <c r="K61" s="328"/>
      <c r="L61" s="328"/>
      <c r="M61" s="328"/>
      <c r="N61" s="328"/>
      <c r="O61" s="60"/>
    </row>
    <row r="62" spans="2:15" ht="39.950000000000003" customHeight="1" x14ac:dyDescent="0.25">
      <c r="B62" s="90">
        <v>24</v>
      </c>
      <c r="C62" s="324" t="s">
        <v>114</v>
      </c>
      <c r="D62" s="325"/>
      <c r="E62" s="325"/>
      <c r="F62" s="326"/>
      <c r="G62" s="6" t="s">
        <v>70</v>
      </c>
      <c r="H62" s="328"/>
      <c r="I62" s="328"/>
      <c r="J62" s="328"/>
      <c r="K62" s="328"/>
      <c r="L62" s="328"/>
      <c r="M62" s="328"/>
      <c r="N62" s="328"/>
      <c r="O62" s="60"/>
    </row>
    <row r="63" spans="2:15" ht="39.950000000000003" customHeight="1" x14ac:dyDescent="0.25">
      <c r="B63" s="334" t="s">
        <v>115</v>
      </c>
      <c r="C63" s="334"/>
      <c r="D63" s="334"/>
      <c r="E63" s="334"/>
      <c r="F63" s="334"/>
      <c r="G63" s="334"/>
      <c r="H63" s="334"/>
      <c r="I63" s="334"/>
      <c r="J63" s="334"/>
      <c r="K63" s="334"/>
      <c r="L63" s="334"/>
      <c r="M63" s="334"/>
      <c r="N63" s="334"/>
      <c r="O63" s="60"/>
    </row>
    <row r="64" spans="2:15" ht="24.95" customHeight="1" x14ac:dyDescent="0.25">
      <c r="B64" s="91" t="s">
        <v>66</v>
      </c>
      <c r="C64" s="335" t="s">
        <v>116</v>
      </c>
      <c r="D64" s="336"/>
      <c r="E64" s="336"/>
      <c r="F64" s="337"/>
      <c r="G64" s="92" t="s">
        <v>117</v>
      </c>
      <c r="H64" s="338" t="s">
        <v>118</v>
      </c>
      <c r="I64" s="339"/>
      <c r="J64" s="339"/>
      <c r="K64" s="339"/>
      <c r="L64" s="340"/>
      <c r="M64" s="338" t="s">
        <v>119</v>
      </c>
      <c r="N64" s="340"/>
      <c r="O64" s="60"/>
    </row>
    <row r="65" spans="2:15" ht="39.950000000000003" customHeight="1" x14ac:dyDescent="0.25">
      <c r="B65" s="90">
        <v>25</v>
      </c>
      <c r="C65" s="324" t="s">
        <v>120</v>
      </c>
      <c r="D65" s="325"/>
      <c r="E65" s="325"/>
      <c r="F65" s="326"/>
      <c r="G65" s="6" t="s">
        <v>70</v>
      </c>
      <c r="H65" s="329"/>
      <c r="I65" s="330"/>
      <c r="J65" s="330"/>
      <c r="K65" s="330"/>
      <c r="L65" s="331"/>
      <c r="M65" s="17"/>
      <c r="N65" s="93" t="s">
        <v>121</v>
      </c>
      <c r="O65" s="60"/>
    </row>
    <row r="66" spans="2:15" ht="24.95" customHeight="1" x14ac:dyDescent="0.25">
      <c r="B66" s="332" t="s">
        <v>122</v>
      </c>
      <c r="C66" s="332"/>
      <c r="D66" s="332"/>
      <c r="E66" s="332"/>
      <c r="F66" s="332"/>
      <c r="G66" s="332"/>
      <c r="H66" s="332"/>
      <c r="I66" s="332"/>
      <c r="J66" s="332"/>
      <c r="K66" s="332" t="s">
        <v>123</v>
      </c>
      <c r="L66" s="333"/>
      <c r="M66" s="333"/>
      <c r="N66" s="333"/>
    </row>
    <row r="67" spans="2:15" ht="24.95" customHeight="1" x14ac:dyDescent="0.25">
      <c r="B67" s="332"/>
      <c r="C67" s="332"/>
      <c r="D67" s="332"/>
      <c r="E67" s="332"/>
      <c r="F67" s="332"/>
      <c r="G67" s="332"/>
      <c r="H67" s="332"/>
      <c r="I67" s="332"/>
      <c r="J67" s="332"/>
      <c r="K67" s="333"/>
      <c r="L67" s="333"/>
      <c r="M67" s="333"/>
      <c r="N67" s="333"/>
    </row>
    <row r="68" spans="2:15" ht="24.95" customHeight="1" x14ac:dyDescent="0.25">
      <c r="B68" s="332"/>
      <c r="C68" s="332"/>
      <c r="D68" s="332"/>
      <c r="E68" s="332"/>
      <c r="F68" s="332"/>
      <c r="G68" s="332"/>
      <c r="H68" s="332"/>
      <c r="I68" s="332"/>
      <c r="J68" s="332"/>
      <c r="K68" s="333"/>
      <c r="L68" s="333"/>
      <c r="M68" s="333"/>
      <c r="N68" s="333"/>
    </row>
    <row r="69" spans="2:15" ht="63.75" customHeight="1" x14ac:dyDescent="0.25">
      <c r="B69" s="196" t="s">
        <v>217</v>
      </c>
      <c r="C69" s="196"/>
      <c r="D69" s="196"/>
      <c r="E69" s="196"/>
      <c r="F69" s="196"/>
      <c r="G69" s="196"/>
      <c r="H69" s="196"/>
      <c r="I69" s="196"/>
      <c r="J69" s="196"/>
      <c r="K69" s="196"/>
      <c r="L69" s="196"/>
      <c r="M69" s="196"/>
      <c r="N69" s="196"/>
    </row>
    <row r="70" spans="2:15" ht="24.95" customHeight="1" x14ac:dyDescent="0.25">
      <c r="B70" s="94"/>
      <c r="C70" s="94"/>
      <c r="D70" s="94"/>
      <c r="E70" s="94"/>
      <c r="F70" s="94"/>
      <c r="G70" s="94"/>
      <c r="H70" s="94"/>
      <c r="I70" s="94"/>
      <c r="J70" s="94"/>
      <c r="K70" s="94"/>
      <c r="L70" s="94"/>
      <c r="M70" s="94"/>
      <c r="N70" s="94"/>
    </row>
    <row r="71" spans="2:15" ht="24.95" customHeight="1" x14ac:dyDescent="0.25">
      <c r="B71" s="94"/>
      <c r="C71" s="94"/>
      <c r="D71" s="94"/>
      <c r="E71" s="94"/>
      <c r="F71" s="94"/>
      <c r="G71" s="94"/>
      <c r="H71" s="94"/>
      <c r="I71" s="94"/>
      <c r="J71" s="94"/>
      <c r="K71" s="94"/>
      <c r="L71" s="94"/>
      <c r="M71" s="94"/>
      <c r="N71" s="94"/>
    </row>
    <row r="72" spans="2:15" ht="24.95" customHeight="1" x14ac:dyDescent="0.25">
      <c r="B72" s="94"/>
      <c r="C72" s="94"/>
      <c r="D72" s="94"/>
      <c r="E72" s="94"/>
      <c r="F72" s="94"/>
      <c r="G72" s="94"/>
      <c r="H72" s="94"/>
      <c r="I72" s="94"/>
      <c r="J72" s="94"/>
      <c r="K72" s="94"/>
      <c r="L72" s="94"/>
      <c r="M72" s="94"/>
      <c r="N72" s="94"/>
    </row>
    <row r="73" spans="2:15" ht="24.95" customHeight="1" x14ac:dyDescent="0.25">
      <c r="B73" s="94"/>
      <c r="C73" s="94"/>
      <c r="D73" s="94"/>
      <c r="E73" s="94"/>
      <c r="F73" s="94"/>
      <c r="G73" s="94"/>
      <c r="H73" s="94"/>
      <c r="I73" s="94"/>
      <c r="J73" s="94"/>
      <c r="K73" s="94"/>
      <c r="L73" s="94"/>
      <c r="M73" s="94"/>
      <c r="N73" s="94"/>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9">
    <mergeCell ref="C65:F65"/>
    <mergeCell ref="H65:L65"/>
    <mergeCell ref="B66:J68"/>
    <mergeCell ref="K66:N68"/>
    <mergeCell ref="B69:N69"/>
    <mergeCell ref="C62:F62"/>
    <mergeCell ref="H62:N62"/>
    <mergeCell ref="B63:N63"/>
    <mergeCell ref="C64:F64"/>
    <mergeCell ref="H64:L64"/>
    <mergeCell ref="M64:N64"/>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3:E33"/>
    <mergeCell ref="H33:L33"/>
    <mergeCell ref="B34:N34"/>
    <mergeCell ref="B35:B36"/>
    <mergeCell ref="C35:F36"/>
    <mergeCell ref="G35:J35"/>
    <mergeCell ref="K35:N35"/>
    <mergeCell ref="G36:I36"/>
    <mergeCell ref="K36:L36"/>
    <mergeCell ref="B29:G29"/>
    <mergeCell ref="I29:M29"/>
    <mergeCell ref="B30:N30"/>
    <mergeCell ref="B31:E31"/>
    <mergeCell ref="H31:L31"/>
    <mergeCell ref="B32:E32"/>
    <mergeCell ref="H32:L32"/>
    <mergeCell ref="B26:G26"/>
    <mergeCell ref="I26:M26"/>
    <mergeCell ref="B27:G27"/>
    <mergeCell ref="I27:M27"/>
    <mergeCell ref="B28:G28"/>
    <mergeCell ref="I28:M28"/>
    <mergeCell ref="B24:G24"/>
    <mergeCell ref="I24:M24"/>
    <mergeCell ref="B25:G25"/>
    <mergeCell ref="I25:M25"/>
    <mergeCell ref="B11:D11"/>
    <mergeCell ref="G11:H11"/>
    <mergeCell ref="I11:N11"/>
    <mergeCell ref="B12:N12"/>
    <mergeCell ref="C13:H13"/>
    <mergeCell ref="I13:N13"/>
    <mergeCell ref="E7:N7"/>
    <mergeCell ref="B8:D8"/>
    <mergeCell ref="E8:F8"/>
    <mergeCell ref="G8:H8"/>
    <mergeCell ref="K8:L8"/>
    <mergeCell ref="O13:O14"/>
    <mergeCell ref="P13:R13"/>
    <mergeCell ref="S13:S18"/>
    <mergeCell ref="O10:R11"/>
    <mergeCell ref="O4:R6"/>
    <mergeCell ref="O12:R12"/>
    <mergeCell ref="O7:R9"/>
    <mergeCell ref="B2:C2"/>
    <mergeCell ref="D2:N2"/>
    <mergeCell ref="B3:N3"/>
    <mergeCell ref="B4:N4"/>
    <mergeCell ref="B5:D5"/>
    <mergeCell ref="E5:N5"/>
    <mergeCell ref="B9:D9"/>
    <mergeCell ref="E9:F9"/>
    <mergeCell ref="G9:H9"/>
    <mergeCell ref="K9:L9"/>
    <mergeCell ref="E6:F6"/>
    <mergeCell ref="I6:J6"/>
    <mergeCell ref="M6:N6"/>
    <mergeCell ref="K6:L6"/>
    <mergeCell ref="G6:H6"/>
    <mergeCell ref="B6:D6"/>
    <mergeCell ref="B10:D10"/>
    <mergeCell ref="E10:F10"/>
    <mergeCell ref="G10:H10"/>
    <mergeCell ref="I10:N10"/>
    <mergeCell ref="B7:D7"/>
  </mergeCells>
  <conditionalFormatting sqref="G6:N6">
    <cfRule type="expression" dxfId="49" priority="4">
      <formula>$E$6="NIE"</formula>
    </cfRule>
  </conditionalFormatting>
  <conditionalFormatting sqref="G10:N10">
    <cfRule type="expression" dxfId="48" priority="3">
      <formula>$E$10="NIE"</formula>
    </cfRule>
  </conditionalFormatting>
  <conditionalFormatting sqref="H56:N62">
    <cfRule type="expression" dxfId="47" priority="12">
      <formula>G56="NIE"</formula>
    </cfRule>
  </conditionalFormatting>
  <conditionalFormatting sqref="H65:N65">
    <cfRule type="expression" dxfId="46" priority="11">
      <formula>$G$65="NIE"</formula>
    </cfRule>
  </conditionalFormatting>
  <conditionalFormatting sqref="K37:M37">
    <cfRule type="colorScale" priority="2">
      <colorScale>
        <cfvo type="formula" val="&quot;TAK&quot;"/>
        <cfvo type="formula" val="&quot;NIE&quot;"/>
        <color theme="0"/>
        <color theme="0" tint="-0.34998626667073579"/>
      </colorScale>
    </cfRule>
  </conditionalFormatting>
  <conditionalFormatting sqref="K37:N48">
    <cfRule type="expression" dxfId="45" priority="1">
      <formula>$J37="NIE"</formula>
    </cfRule>
  </conditionalFormatting>
  <conditionalFormatting sqref="K49:N49">
    <cfRule type="expression" dxfId="44" priority="10">
      <formula>$J$49="NIE"</formula>
    </cfRule>
  </conditionalFormatting>
  <conditionalFormatting sqref="K50:N50">
    <cfRule type="expression" dxfId="43" priority="9">
      <formula>$J$50="NIE"</formula>
    </cfRule>
  </conditionalFormatting>
  <conditionalFormatting sqref="K51:N51">
    <cfRule type="expression" dxfId="42" priority="8">
      <formula>$J$51="NIE"</formula>
    </cfRule>
  </conditionalFormatting>
  <conditionalFormatting sqref="K52:N52">
    <cfRule type="expression" dxfId="41" priority="7">
      <formula>$J$52="NIE"</formula>
    </cfRule>
  </conditionalFormatting>
  <conditionalFormatting sqref="K53:N53">
    <cfRule type="expression" dxfId="40" priority="6">
      <formula>$J$53="NIE"</formula>
    </cfRule>
  </conditionalFormatting>
  <conditionalFormatting sqref="N37">
    <cfRule type="colorScale" priority="14">
      <colorScale>
        <cfvo type="formula" val="&quot;TAK&quot;"/>
        <cfvo type="formula" val="&quot;NIE&quot;"/>
        <color theme="0"/>
        <color theme="0" tint="-0.34998626667073579"/>
      </colorScale>
    </cfRule>
  </conditionalFormatting>
  <dataValidations count="3">
    <dataValidation type="list" allowBlank="1" showInputMessage="1" showErrorMessage="1" sqref="G65 G56:G62 E10 J37:J53 E6" xr:uid="{00000000-0002-0000-0200-000000000000}">
      <formula1>$T$34:$T$35</formula1>
    </dataValidation>
    <dataValidation type="list" allowBlank="1" showInputMessage="1" showErrorMessage="1" sqref="N37:N41" xr:uid="{00000000-0002-0000-0200-000001000000}">
      <formula1>$T$36:$T$37</formula1>
    </dataValidation>
    <dataValidation type="list" allowBlank="1" showInputMessage="1" showErrorMessage="1" sqref="E8:F8" xr:uid="{00000000-0002-0000-0200-000002000000}">
      <formula1>$T$8:$T$12</formula1>
    </dataValidation>
  </dataValidations>
  <pageMargins left="0.7" right="0.7" top="0.75" bottom="0.75" header="0.3" footer="0.3"/>
  <pageSetup paperSize="9" scale="44" fitToHeight="0" orientation="portrait" horizontalDpi="1200" verticalDpi="1200" r:id="rId1"/>
  <rowBreaks count="1" manualBreakCount="1">
    <brk id="53" min="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T166"/>
  <sheetViews>
    <sheetView tabSelected="1" view="pageBreakPreview" topLeftCell="A53" zoomScaleNormal="100" zoomScaleSheetLayoutView="100" workbookViewId="0">
      <selection activeCell="H60" sqref="H60:N60"/>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59" t="str">
        <f>IF('1.StrTytułowa'!E9&lt;&gt;"",'1.StrTytułowa'!E9,"")</f>
        <v/>
      </c>
      <c r="C2" s="259"/>
      <c r="D2" s="260" t="str">
        <f>IF('1.StrTytułowa'!E7&lt;&gt;"",'1.StrTytułowa'!E7,"")</f>
        <v>Kompleksowa termomodernizacja strażnic Państwowej Straży Pożarnej województwa łódzkiego – etap III</v>
      </c>
      <c r="E2" s="260"/>
      <c r="F2" s="260"/>
      <c r="G2" s="260"/>
      <c r="H2" s="260"/>
      <c r="I2" s="260"/>
      <c r="J2" s="260"/>
      <c r="K2" s="260"/>
      <c r="L2" s="260"/>
      <c r="M2" s="260"/>
      <c r="N2" s="260"/>
    </row>
    <row r="3" spans="2:20" ht="50.25" customHeight="1" x14ac:dyDescent="0.25">
      <c r="B3" s="261" t="s">
        <v>207</v>
      </c>
      <c r="C3" s="262"/>
      <c r="D3" s="262"/>
      <c r="E3" s="262"/>
      <c r="F3" s="262"/>
      <c r="G3" s="262"/>
      <c r="H3" s="262"/>
      <c r="I3" s="262"/>
      <c r="J3" s="262"/>
      <c r="K3" s="262"/>
      <c r="L3" s="262"/>
      <c r="M3" s="262"/>
      <c r="N3" s="263"/>
    </row>
    <row r="4" spans="2:20" ht="24.95" customHeight="1" x14ac:dyDescent="0.25">
      <c r="B4" s="264" t="s">
        <v>1</v>
      </c>
      <c r="C4" s="264"/>
      <c r="D4" s="264"/>
      <c r="E4" s="264"/>
      <c r="F4" s="264"/>
      <c r="G4" s="264"/>
      <c r="H4" s="264"/>
      <c r="I4" s="264"/>
      <c r="J4" s="264"/>
      <c r="K4" s="264"/>
      <c r="L4" s="264"/>
      <c r="M4" s="264"/>
      <c r="N4" s="264"/>
      <c r="O4" s="253" t="s">
        <v>259</v>
      </c>
      <c r="P4" s="254"/>
      <c r="Q4" s="254"/>
      <c r="R4" s="254"/>
    </row>
    <row r="5" spans="2:20" ht="39.950000000000003" customHeight="1" x14ac:dyDescent="0.25">
      <c r="B5" s="265" t="s">
        <v>2</v>
      </c>
      <c r="C5" s="265"/>
      <c r="D5" s="265"/>
      <c r="E5" s="266" t="s">
        <v>292</v>
      </c>
      <c r="F5" s="267"/>
      <c r="G5" s="267"/>
      <c r="H5" s="267"/>
      <c r="I5" s="267"/>
      <c r="J5" s="267"/>
      <c r="K5" s="267"/>
      <c r="L5" s="267"/>
      <c r="M5" s="267"/>
      <c r="N5" s="268"/>
      <c r="O5" s="253"/>
      <c r="P5" s="254"/>
      <c r="Q5" s="254"/>
      <c r="R5" s="254"/>
    </row>
    <row r="6" spans="2:20" ht="39.950000000000003" customHeight="1" x14ac:dyDescent="0.25">
      <c r="B6" s="277" t="s">
        <v>244</v>
      </c>
      <c r="C6" s="278"/>
      <c r="D6" s="279"/>
      <c r="E6" s="271" t="s">
        <v>70</v>
      </c>
      <c r="F6" s="272"/>
      <c r="G6" s="275" t="s">
        <v>245</v>
      </c>
      <c r="H6" s="276"/>
      <c r="I6" s="273"/>
      <c r="J6" s="273"/>
      <c r="K6" s="275" t="s">
        <v>246</v>
      </c>
      <c r="L6" s="276"/>
      <c r="M6" s="273"/>
      <c r="N6" s="274"/>
      <c r="O6" s="253"/>
      <c r="P6" s="254"/>
      <c r="Q6" s="254"/>
      <c r="R6" s="254"/>
    </row>
    <row r="7" spans="2:20" ht="24.95" customHeight="1" x14ac:dyDescent="0.25">
      <c r="B7" s="265" t="s">
        <v>3</v>
      </c>
      <c r="C7" s="265"/>
      <c r="D7" s="265"/>
      <c r="E7" s="282" t="str">
        <f>IF('1.StrTytułowa'!E8:K8&lt;&gt;"",'1.StrTytułowa'!E8:K8,"")</f>
        <v>Komenda Wojewódzka Państwowej Straży Pożarnej w Łodzi</v>
      </c>
      <c r="F7" s="283"/>
      <c r="G7" s="283"/>
      <c r="H7" s="283"/>
      <c r="I7" s="283"/>
      <c r="J7" s="283"/>
      <c r="K7" s="283"/>
      <c r="L7" s="283"/>
      <c r="M7" s="284"/>
      <c r="N7" s="285"/>
      <c r="O7" s="149"/>
      <c r="P7" s="150"/>
      <c r="Q7" s="150"/>
      <c r="R7" s="150"/>
      <c r="T7" t="s">
        <v>4</v>
      </c>
    </row>
    <row r="8" spans="2:20" ht="24.95" customHeight="1" x14ac:dyDescent="0.25">
      <c r="B8" s="265" t="s">
        <v>5</v>
      </c>
      <c r="C8" s="265"/>
      <c r="D8" s="265"/>
      <c r="E8" s="271" t="s">
        <v>18</v>
      </c>
      <c r="F8" s="272"/>
      <c r="G8" s="286" t="s">
        <v>6</v>
      </c>
      <c r="H8" s="286"/>
      <c r="I8" s="18">
        <v>0</v>
      </c>
      <c r="J8" s="58" t="s">
        <v>7</v>
      </c>
      <c r="K8" s="286" t="s">
        <v>8</v>
      </c>
      <c r="L8" s="286"/>
      <c r="M8" s="18">
        <v>0</v>
      </c>
      <c r="N8" s="58" t="s">
        <v>9</v>
      </c>
      <c r="T8" t="s">
        <v>18</v>
      </c>
    </row>
    <row r="9" spans="2:20" ht="24.95" customHeight="1" x14ac:dyDescent="0.25">
      <c r="B9" s="265" t="s">
        <v>10</v>
      </c>
      <c r="C9" s="265"/>
      <c r="D9" s="265"/>
      <c r="E9" s="269">
        <v>1992</v>
      </c>
      <c r="F9" s="269"/>
      <c r="G9" s="270" t="s">
        <v>11</v>
      </c>
      <c r="H9" s="270"/>
      <c r="I9" s="19">
        <v>5093.7</v>
      </c>
      <c r="J9" s="59" t="s">
        <v>12</v>
      </c>
      <c r="K9" s="270" t="s">
        <v>265</v>
      </c>
      <c r="L9" s="270"/>
      <c r="M9" s="19">
        <v>5093.7</v>
      </c>
      <c r="N9" s="59" t="s">
        <v>12</v>
      </c>
      <c r="T9" s="60" t="s">
        <v>20</v>
      </c>
    </row>
    <row r="10" spans="2:20" ht="24.95" customHeight="1" x14ac:dyDescent="0.25">
      <c r="B10" s="265" t="s">
        <v>262</v>
      </c>
      <c r="C10" s="265"/>
      <c r="D10" s="265"/>
      <c r="E10" s="271" t="s">
        <v>70</v>
      </c>
      <c r="F10" s="272"/>
      <c r="G10" s="280" t="s">
        <v>14</v>
      </c>
      <c r="H10" s="280"/>
      <c r="I10" s="281"/>
      <c r="J10" s="281"/>
      <c r="K10" s="281"/>
      <c r="L10" s="281"/>
      <c r="M10" s="281"/>
      <c r="N10" s="281"/>
      <c r="O10" s="292" t="s">
        <v>261</v>
      </c>
      <c r="P10" s="293"/>
      <c r="Q10" s="293"/>
      <c r="R10" s="293"/>
      <c r="T10" s="60" t="s">
        <v>26</v>
      </c>
    </row>
    <row r="11" spans="2:20" ht="39.950000000000003" customHeight="1" x14ac:dyDescent="0.25">
      <c r="B11" s="265" t="s">
        <v>16</v>
      </c>
      <c r="C11" s="265"/>
      <c r="D11" s="265"/>
      <c r="E11" s="1">
        <v>0</v>
      </c>
      <c r="F11" s="2">
        <f>IFERROR(E11/M9,"-")</f>
        <v>0</v>
      </c>
      <c r="G11" s="300" t="s">
        <v>17</v>
      </c>
      <c r="H11" s="301"/>
      <c r="I11" s="281" t="s">
        <v>294</v>
      </c>
      <c r="J11" s="281"/>
      <c r="K11" s="281"/>
      <c r="L11" s="281"/>
      <c r="M11" s="281"/>
      <c r="N11" s="281"/>
      <c r="O11" s="292"/>
      <c r="P11" s="293"/>
      <c r="Q11" s="293"/>
      <c r="R11" s="293"/>
      <c r="T11" t="s">
        <v>15</v>
      </c>
    </row>
    <row r="12" spans="2:20" s="60" customFormat="1" ht="24.95" customHeight="1" x14ac:dyDescent="0.25">
      <c r="B12" s="230" t="s">
        <v>19</v>
      </c>
      <c r="C12" s="231"/>
      <c r="D12" s="231"/>
      <c r="E12" s="231"/>
      <c r="F12" s="231"/>
      <c r="G12" s="231"/>
      <c r="H12" s="231"/>
      <c r="I12" s="231"/>
      <c r="J12" s="231"/>
      <c r="K12" s="231"/>
      <c r="L12" s="231"/>
      <c r="M12" s="231"/>
      <c r="N12" s="232"/>
      <c r="T12" t="s">
        <v>13</v>
      </c>
    </row>
    <row r="13" spans="2:20" ht="39.950000000000003" customHeight="1" x14ac:dyDescent="0.25">
      <c r="B13" s="61"/>
      <c r="C13" s="302" t="s">
        <v>21</v>
      </c>
      <c r="D13" s="302"/>
      <c r="E13" s="302"/>
      <c r="F13" s="302"/>
      <c r="G13" s="302"/>
      <c r="H13" s="302"/>
      <c r="I13" s="303" t="s">
        <v>22</v>
      </c>
      <c r="J13" s="303"/>
      <c r="K13" s="303"/>
      <c r="L13" s="303"/>
      <c r="M13" s="303"/>
      <c r="N13" s="303"/>
      <c r="O13" s="287" t="s">
        <v>23</v>
      </c>
      <c r="P13" s="289" t="s">
        <v>24</v>
      </c>
      <c r="Q13" s="290"/>
      <c r="R13" s="291"/>
      <c r="S13" s="211" t="s">
        <v>25</v>
      </c>
      <c r="T13" s="60"/>
    </row>
    <row r="14" spans="2:20" ht="61.5" customHeight="1" x14ac:dyDescent="0.25">
      <c r="B14" s="61" t="s">
        <v>27</v>
      </c>
      <c r="C14" s="62" t="s">
        <v>28</v>
      </c>
      <c r="D14" s="62" t="s">
        <v>29</v>
      </c>
      <c r="E14" s="62" t="s">
        <v>30</v>
      </c>
      <c r="F14" s="62" t="s">
        <v>31</v>
      </c>
      <c r="G14" s="62" t="s">
        <v>32</v>
      </c>
      <c r="H14" s="64" t="s">
        <v>33</v>
      </c>
      <c r="I14" s="63" t="s">
        <v>28</v>
      </c>
      <c r="J14" s="63" t="s">
        <v>29</v>
      </c>
      <c r="K14" s="63" t="s">
        <v>30</v>
      </c>
      <c r="L14" s="63" t="s">
        <v>31</v>
      </c>
      <c r="M14" s="63" t="s">
        <v>32</v>
      </c>
      <c r="N14" s="63" t="s">
        <v>33</v>
      </c>
      <c r="O14" s="288"/>
      <c r="P14" s="65" t="s">
        <v>34</v>
      </c>
      <c r="Q14" s="65" t="s">
        <v>35</v>
      </c>
      <c r="R14" s="65" t="s">
        <v>36</v>
      </c>
      <c r="S14" s="211"/>
    </row>
    <row r="15" spans="2:20" ht="20.100000000000001" customHeight="1" x14ac:dyDescent="0.25">
      <c r="B15" s="66" t="s">
        <v>37</v>
      </c>
      <c r="C15" s="17"/>
      <c r="D15" s="17"/>
      <c r="E15" s="17"/>
      <c r="F15" s="17"/>
      <c r="G15" s="17"/>
      <c r="H15" s="67">
        <f>SUM(C15:G15)</f>
        <v>0</v>
      </c>
      <c r="I15" s="17"/>
      <c r="J15" s="17"/>
      <c r="K15" s="17"/>
      <c r="L15" s="17"/>
      <c r="M15" s="17"/>
      <c r="N15" s="68">
        <f>SUM(I15:M15)</f>
        <v>0</v>
      </c>
      <c r="O15" s="69">
        <v>1.1000000000000001</v>
      </c>
      <c r="P15" s="70">
        <v>77.62</v>
      </c>
      <c r="Q15" s="70">
        <f>P15*3.6</f>
        <v>279.43200000000002</v>
      </c>
      <c r="R15" s="70">
        <f>Q15/1000</f>
        <v>0.27943200000000001</v>
      </c>
      <c r="S15" s="211"/>
      <c r="T15" s="71"/>
    </row>
    <row r="16" spans="2:20" ht="20.100000000000001" customHeight="1" x14ac:dyDescent="0.25">
      <c r="B16" s="66" t="s">
        <v>38</v>
      </c>
      <c r="C16" s="17"/>
      <c r="D16" s="17"/>
      <c r="E16" s="17"/>
      <c r="F16" s="17"/>
      <c r="G16" s="17"/>
      <c r="H16" s="67">
        <f t="shared" ref="H16:H23" si="0">SUM(C16:G16)</f>
        <v>0</v>
      </c>
      <c r="I16" s="17"/>
      <c r="J16" s="17"/>
      <c r="K16" s="17"/>
      <c r="L16" s="17"/>
      <c r="M16" s="17"/>
      <c r="N16" s="68">
        <f t="shared" ref="N16:N23" si="1">SUM(I16:M16)</f>
        <v>0</v>
      </c>
      <c r="O16" s="69">
        <v>1.1000000000000001</v>
      </c>
      <c r="P16" s="70">
        <v>55.37</v>
      </c>
      <c r="Q16" s="70">
        <f t="shared" ref="Q16:Q21" si="2">P16*3.6</f>
        <v>199.33199999999999</v>
      </c>
      <c r="R16" s="70">
        <f t="shared" ref="R16:R23" si="3">Q16/1000</f>
        <v>0.19933199999999998</v>
      </c>
      <c r="S16" s="211"/>
      <c r="T16" s="71"/>
    </row>
    <row r="17" spans="2:20" ht="20.100000000000001" customHeight="1" x14ac:dyDescent="0.25">
      <c r="B17" s="66" t="s">
        <v>39</v>
      </c>
      <c r="C17" s="17"/>
      <c r="D17" s="17"/>
      <c r="E17" s="17"/>
      <c r="F17" s="17"/>
      <c r="G17" s="17"/>
      <c r="H17" s="67">
        <f t="shared" si="0"/>
        <v>0</v>
      </c>
      <c r="I17" s="17"/>
      <c r="J17" s="17"/>
      <c r="K17" s="17"/>
      <c r="L17" s="17"/>
      <c r="M17" s="17"/>
      <c r="N17" s="68">
        <f t="shared" si="1"/>
        <v>0</v>
      </c>
      <c r="O17" s="69">
        <v>1.1000000000000001</v>
      </c>
      <c r="P17" s="70">
        <v>63.1</v>
      </c>
      <c r="Q17" s="70">
        <f t="shared" si="2"/>
        <v>227.16</v>
      </c>
      <c r="R17" s="70">
        <f t="shared" si="3"/>
        <v>0.22716</v>
      </c>
      <c r="S17" s="211"/>
      <c r="T17" s="71"/>
    </row>
    <row r="18" spans="2:20" ht="20.100000000000001" customHeight="1" x14ac:dyDescent="0.25">
      <c r="B18" s="66" t="s">
        <v>40</v>
      </c>
      <c r="C18" s="17"/>
      <c r="D18" s="17"/>
      <c r="E18" s="17"/>
      <c r="F18" s="17"/>
      <c r="G18" s="17"/>
      <c r="H18" s="67">
        <f t="shared" si="0"/>
        <v>0</v>
      </c>
      <c r="I18" s="17"/>
      <c r="J18" s="17"/>
      <c r="K18" s="17"/>
      <c r="L18" s="17"/>
      <c r="M18" s="17"/>
      <c r="N18" s="68">
        <f t="shared" si="1"/>
        <v>0</v>
      </c>
      <c r="O18" s="69">
        <v>1.1000000000000001</v>
      </c>
      <c r="P18" s="70">
        <v>94.7</v>
      </c>
      <c r="Q18" s="70">
        <f t="shared" si="2"/>
        <v>340.92</v>
      </c>
      <c r="R18" s="70">
        <f t="shared" si="3"/>
        <v>0.34092</v>
      </c>
      <c r="S18" s="211"/>
      <c r="T18" s="71"/>
    </row>
    <row r="19" spans="2:20" ht="20.100000000000001" customHeight="1" x14ac:dyDescent="0.25">
      <c r="B19" s="66" t="s">
        <v>41</v>
      </c>
      <c r="C19" s="17"/>
      <c r="D19" s="17"/>
      <c r="E19" s="17"/>
      <c r="F19" s="17"/>
      <c r="G19" s="17"/>
      <c r="H19" s="67">
        <f t="shared" si="0"/>
        <v>0</v>
      </c>
      <c r="I19" s="17"/>
      <c r="J19" s="17"/>
      <c r="K19" s="17"/>
      <c r="L19" s="17"/>
      <c r="M19" s="17"/>
      <c r="N19" s="68">
        <f t="shared" si="1"/>
        <v>0</v>
      </c>
      <c r="O19" s="69">
        <v>0.2</v>
      </c>
      <c r="P19" s="70">
        <v>0</v>
      </c>
      <c r="Q19" s="70">
        <f t="shared" si="2"/>
        <v>0</v>
      </c>
      <c r="R19" s="70">
        <f t="shared" si="3"/>
        <v>0</v>
      </c>
      <c r="S19" s="72" t="s">
        <v>42</v>
      </c>
      <c r="T19" s="71"/>
    </row>
    <row r="20" spans="2:20" ht="20.100000000000001" customHeight="1" x14ac:dyDescent="0.25">
      <c r="B20" s="3" t="s">
        <v>43</v>
      </c>
      <c r="C20" s="17"/>
      <c r="D20" s="17"/>
      <c r="E20" s="17"/>
      <c r="F20" s="17"/>
      <c r="G20" s="17"/>
      <c r="H20" s="67">
        <f>SUM(C20:G20)</f>
        <v>0</v>
      </c>
      <c r="I20" s="17"/>
      <c r="J20" s="17"/>
      <c r="K20" s="17"/>
      <c r="L20" s="17"/>
      <c r="M20" s="17"/>
      <c r="N20" s="68">
        <f>SUM(I20:M20)</f>
        <v>0</v>
      </c>
      <c r="O20" s="145">
        <v>0</v>
      </c>
      <c r="P20" s="146">
        <v>0</v>
      </c>
      <c r="Q20" s="146">
        <f t="shared" si="2"/>
        <v>0</v>
      </c>
      <c r="R20" s="147">
        <f t="shared" si="3"/>
        <v>0</v>
      </c>
      <c r="S20" s="151" t="s">
        <v>44</v>
      </c>
    </row>
    <row r="21" spans="2:20" ht="39.950000000000003" customHeight="1" x14ac:dyDescent="0.25">
      <c r="B21" s="3" t="s">
        <v>276</v>
      </c>
      <c r="C21" s="168">
        <v>263888.82</v>
      </c>
      <c r="D21" s="168">
        <v>52916.67</v>
      </c>
      <c r="E21" s="168">
        <v>0</v>
      </c>
      <c r="F21" s="168">
        <v>0</v>
      </c>
      <c r="G21" s="168">
        <v>0</v>
      </c>
      <c r="H21" s="67">
        <f>SUM(C21:G21)</f>
        <v>316805.49</v>
      </c>
      <c r="I21" s="168">
        <v>141127.74</v>
      </c>
      <c r="J21" s="168">
        <v>40416.67</v>
      </c>
      <c r="K21" s="168">
        <v>0</v>
      </c>
      <c r="L21" s="168">
        <v>0</v>
      </c>
      <c r="M21" s="168">
        <v>0</v>
      </c>
      <c r="N21" s="68">
        <f>SUM(I21:M21)</f>
        <v>181544.40999999997</v>
      </c>
      <c r="O21" s="145">
        <v>1.3</v>
      </c>
      <c r="P21" s="146">
        <v>93.55</v>
      </c>
      <c r="Q21" s="166">
        <f t="shared" si="2"/>
        <v>336.78</v>
      </c>
      <c r="R21" s="70">
        <f t="shared" si="3"/>
        <v>0.33677999999999997</v>
      </c>
      <c r="S21" s="151" t="s">
        <v>283</v>
      </c>
    </row>
    <row r="22" spans="2:20" ht="35.1" customHeight="1" x14ac:dyDescent="0.25">
      <c r="B22" s="66" t="s">
        <v>45</v>
      </c>
      <c r="C22" s="168"/>
      <c r="D22" s="168"/>
      <c r="E22" s="168"/>
      <c r="F22" s="168">
        <v>44232.800000000003</v>
      </c>
      <c r="G22" s="168">
        <v>5078.5</v>
      </c>
      <c r="H22" s="67">
        <f t="shared" si="0"/>
        <v>49311.3</v>
      </c>
      <c r="I22" s="168"/>
      <c r="J22" s="168"/>
      <c r="K22" s="168"/>
      <c r="L22" s="168">
        <v>20494.400000000001</v>
      </c>
      <c r="M22" s="168">
        <v>5078.5</v>
      </c>
      <c r="N22" s="68">
        <f t="shared" si="1"/>
        <v>25572.9</v>
      </c>
      <c r="O22" s="69">
        <v>2.5</v>
      </c>
      <c r="P22" s="70"/>
      <c r="Q22" s="70">
        <v>708</v>
      </c>
      <c r="R22" s="70">
        <f t="shared" si="3"/>
        <v>0.70799999999999996</v>
      </c>
      <c r="S22" s="31" t="s">
        <v>46</v>
      </c>
    </row>
    <row r="23" spans="2:20" ht="35.1" customHeight="1" x14ac:dyDescent="0.25">
      <c r="B23" s="66" t="s">
        <v>47</v>
      </c>
      <c r="C23" s="168">
        <v>0</v>
      </c>
      <c r="D23" s="168">
        <v>0</v>
      </c>
      <c r="E23" s="168">
        <v>0</v>
      </c>
      <c r="F23" s="168">
        <v>0</v>
      </c>
      <c r="G23" s="168">
        <v>0</v>
      </c>
      <c r="H23" s="67">
        <f t="shared" si="0"/>
        <v>0</v>
      </c>
      <c r="I23" s="168">
        <v>0</v>
      </c>
      <c r="J23" s="168">
        <v>0</v>
      </c>
      <c r="K23" s="168">
        <v>0</v>
      </c>
      <c r="L23" s="168">
        <v>0</v>
      </c>
      <c r="M23" s="168">
        <v>0</v>
      </c>
      <c r="N23" s="68">
        <f t="shared" si="1"/>
        <v>0</v>
      </c>
      <c r="O23" s="69">
        <v>2.5</v>
      </c>
      <c r="P23" s="70"/>
      <c r="Q23" s="70">
        <v>708</v>
      </c>
      <c r="R23" s="70">
        <f t="shared" si="3"/>
        <v>0.70799999999999996</v>
      </c>
      <c r="S23" s="31" t="s">
        <v>48</v>
      </c>
    </row>
    <row r="24" spans="2:20" ht="20.100000000000001" customHeight="1" x14ac:dyDescent="0.25">
      <c r="B24" s="294" t="s">
        <v>49</v>
      </c>
      <c r="C24" s="295"/>
      <c r="D24" s="295"/>
      <c r="E24" s="295"/>
      <c r="F24" s="295"/>
      <c r="G24" s="296"/>
      <c r="H24" s="67">
        <f>SUM(H15:H21)</f>
        <v>316805.49</v>
      </c>
      <c r="I24" s="297" t="s">
        <v>49</v>
      </c>
      <c r="J24" s="298"/>
      <c r="K24" s="298"/>
      <c r="L24" s="298"/>
      <c r="M24" s="299"/>
      <c r="N24" s="68">
        <f>SUM(N15:N21)</f>
        <v>181544.40999999997</v>
      </c>
      <c r="O24" s="73">
        <f>H24-N24</f>
        <v>135261.08000000002</v>
      </c>
      <c r="P24" s="74" t="s">
        <v>50</v>
      </c>
      <c r="Q24" s="74"/>
      <c r="R24" s="75"/>
      <c r="T24" s="71"/>
    </row>
    <row r="25" spans="2:20" ht="20.100000000000001" customHeight="1" x14ac:dyDescent="0.25">
      <c r="B25" s="294" t="s">
        <v>51</v>
      </c>
      <c r="C25" s="295"/>
      <c r="D25" s="295"/>
      <c r="E25" s="295"/>
      <c r="F25" s="295"/>
      <c r="G25" s="296"/>
      <c r="H25" s="67">
        <f>H22</f>
        <v>49311.3</v>
      </c>
      <c r="I25" s="297" t="s">
        <v>51</v>
      </c>
      <c r="J25" s="298"/>
      <c r="K25" s="298"/>
      <c r="L25" s="298"/>
      <c r="M25" s="299"/>
      <c r="N25" s="68">
        <f>N22</f>
        <v>25572.9</v>
      </c>
      <c r="O25" s="73">
        <f>H25-N25</f>
        <v>23738.400000000001</v>
      </c>
      <c r="P25" s="74" t="s">
        <v>50</v>
      </c>
      <c r="Q25" s="74"/>
      <c r="R25" s="75"/>
      <c r="T25" s="71"/>
    </row>
    <row r="26" spans="2:20" ht="20.100000000000001" customHeight="1" x14ac:dyDescent="0.25">
      <c r="B26" s="294" t="s">
        <v>52</v>
      </c>
      <c r="C26" s="295"/>
      <c r="D26" s="295"/>
      <c r="E26" s="295"/>
      <c r="F26" s="295"/>
      <c r="G26" s="296"/>
      <c r="H26" s="67">
        <f>H23</f>
        <v>0</v>
      </c>
      <c r="I26" s="297" t="s">
        <v>53</v>
      </c>
      <c r="J26" s="298"/>
      <c r="K26" s="298"/>
      <c r="L26" s="298"/>
      <c r="M26" s="299"/>
      <c r="N26" s="68">
        <f>N23</f>
        <v>0</v>
      </c>
      <c r="O26" s="73">
        <f>N26-H26</f>
        <v>0</v>
      </c>
      <c r="P26" s="74" t="s">
        <v>50</v>
      </c>
      <c r="Q26" s="74"/>
      <c r="R26" s="75"/>
      <c r="T26" s="71"/>
    </row>
    <row r="27" spans="2:20" ht="20.100000000000001" customHeight="1" x14ac:dyDescent="0.25">
      <c r="B27" s="294" t="s">
        <v>54</v>
      </c>
      <c r="C27" s="295"/>
      <c r="D27" s="295"/>
      <c r="E27" s="295"/>
      <c r="F27" s="295"/>
      <c r="G27" s="296"/>
      <c r="H27" s="67">
        <f>SUM(H15:H22)</f>
        <v>366116.79</v>
      </c>
      <c r="I27" s="304" t="s">
        <v>55</v>
      </c>
      <c r="J27" s="304"/>
      <c r="K27" s="304"/>
      <c r="L27" s="304"/>
      <c r="M27" s="304"/>
      <c r="N27" s="68">
        <f>SUM(N15:N22)</f>
        <v>207117.30999999997</v>
      </c>
      <c r="O27" s="73">
        <f>H27-N27</f>
        <v>158999.48000000001</v>
      </c>
      <c r="P27" s="76" t="s">
        <v>50</v>
      </c>
      <c r="Q27" s="76"/>
    </row>
    <row r="28" spans="2:20" ht="20.100000000000001" customHeight="1" x14ac:dyDescent="0.25">
      <c r="B28" s="294" t="s">
        <v>254</v>
      </c>
      <c r="C28" s="295"/>
      <c r="D28" s="295"/>
      <c r="E28" s="295"/>
      <c r="F28" s="295"/>
      <c r="G28" s="296"/>
      <c r="H28" s="67">
        <f>H15*$O$15+H16*$O$16+H17*$O$17+H18*$O$18+H19*$O$19+H21*$O$21+H22*$O$22-H23*$O$23+H20*$O$20</f>
        <v>535125.38699999999</v>
      </c>
      <c r="I28" s="304" t="s">
        <v>254</v>
      </c>
      <c r="J28" s="304"/>
      <c r="K28" s="304"/>
      <c r="L28" s="304"/>
      <c r="M28" s="304"/>
      <c r="N28" s="68">
        <f>N15*$O$15+N16*$O$16+N17*$O$17+N18*$O$18+N19*$O$19+N21*$O$21+N22*$O$22-N23*$O$23+N20*$O$20</f>
        <v>299939.98300000001</v>
      </c>
      <c r="O28" s="73">
        <f>H28-N28</f>
        <v>235185.40399999998</v>
      </c>
      <c r="P28" s="76" t="s">
        <v>50</v>
      </c>
      <c r="Q28" s="76"/>
    </row>
    <row r="29" spans="2:20" ht="20.100000000000001" customHeight="1" x14ac:dyDescent="0.25">
      <c r="B29" s="294" t="s">
        <v>56</v>
      </c>
      <c r="C29" s="295"/>
      <c r="D29" s="295"/>
      <c r="E29" s="295"/>
      <c r="F29" s="295"/>
      <c r="G29" s="296"/>
      <c r="H29" s="67">
        <f>(H15*$R$15+H16*$R$16+H17*$R$17+H18*$R$18+H19*$R$19+H20*$R$20+H21*$R$21+H22*$R$22-H23*$R$23)/1000</f>
        <v>141.60615332219999</v>
      </c>
      <c r="I29" s="304" t="s">
        <v>56</v>
      </c>
      <c r="J29" s="304"/>
      <c r="K29" s="304"/>
      <c r="L29" s="304"/>
      <c r="M29" s="304"/>
      <c r="N29" s="68">
        <f>(N15*$R$15+N16*$R$16+N17*$R$17+N18*$R$18+N19*$R$19+N20*$R$20+N21*$R$21+N22*$R$22-N23*$R$23)/1000</f>
        <v>79.246139599799989</v>
      </c>
      <c r="O29" s="73">
        <f>H29-N29</f>
        <v>62.360013722399998</v>
      </c>
      <c r="P29" s="76" t="s">
        <v>63</v>
      </c>
      <c r="Q29" s="76"/>
    </row>
    <row r="30" spans="2:20" ht="20.100000000000001" customHeight="1" x14ac:dyDescent="0.25">
      <c r="B30" s="305" t="s">
        <v>260</v>
      </c>
      <c r="C30" s="306"/>
      <c r="D30" s="306"/>
      <c r="E30" s="306"/>
      <c r="F30" s="306"/>
      <c r="G30" s="306"/>
      <c r="H30" s="306"/>
      <c r="I30" s="306"/>
      <c r="J30" s="306"/>
      <c r="K30" s="306"/>
      <c r="L30" s="306"/>
      <c r="M30" s="306"/>
      <c r="N30" s="307"/>
      <c r="O30" s="73"/>
      <c r="P30" s="76"/>
      <c r="Q30" s="76"/>
    </row>
    <row r="31" spans="2:20" ht="24.95" customHeight="1" x14ac:dyDescent="0.25">
      <c r="B31" s="308" t="s">
        <v>58</v>
      </c>
      <c r="C31" s="309"/>
      <c r="D31" s="309"/>
      <c r="E31" s="310"/>
      <c r="F31" s="77">
        <f>O24</f>
        <v>135261.08000000002</v>
      </c>
      <c r="G31" s="78" t="s">
        <v>50</v>
      </c>
      <c r="H31" s="311" t="s">
        <v>59</v>
      </c>
      <c r="I31" s="312"/>
      <c r="J31" s="312"/>
      <c r="K31" s="312"/>
      <c r="L31" s="313"/>
      <c r="M31" s="77">
        <f>O27</f>
        <v>158999.48000000001</v>
      </c>
      <c r="N31" s="79" t="s">
        <v>50</v>
      </c>
      <c r="O31" s="73"/>
      <c r="P31" s="60"/>
      <c r="Q31" s="60"/>
    </row>
    <row r="32" spans="2:20" ht="24.95" customHeight="1" x14ac:dyDescent="0.25">
      <c r="B32" s="308" t="s">
        <v>60</v>
      </c>
      <c r="C32" s="309"/>
      <c r="D32" s="309"/>
      <c r="E32" s="310"/>
      <c r="F32" s="77">
        <f>O25</f>
        <v>23738.400000000001</v>
      </c>
      <c r="G32" s="78" t="s">
        <v>50</v>
      </c>
      <c r="H32" s="311" t="s">
        <v>255</v>
      </c>
      <c r="I32" s="312"/>
      <c r="J32" s="312"/>
      <c r="K32" s="312"/>
      <c r="L32" s="313"/>
      <c r="M32" s="77">
        <f>O28</f>
        <v>235185.40399999998</v>
      </c>
      <c r="N32" s="79" t="s">
        <v>50</v>
      </c>
      <c r="O32" s="73"/>
      <c r="P32" s="60"/>
      <c r="Q32" s="60"/>
    </row>
    <row r="33" spans="2:20" ht="24.95" customHeight="1" x14ac:dyDescent="0.25">
      <c r="B33" s="308" t="s">
        <v>216</v>
      </c>
      <c r="C33" s="309"/>
      <c r="D33" s="309"/>
      <c r="E33" s="310"/>
      <c r="F33" s="77">
        <f>O26</f>
        <v>0</v>
      </c>
      <c r="G33" s="78" t="s">
        <v>50</v>
      </c>
      <c r="H33" s="311" t="s">
        <v>62</v>
      </c>
      <c r="I33" s="312"/>
      <c r="J33" s="312"/>
      <c r="K33" s="312"/>
      <c r="L33" s="313"/>
      <c r="M33" s="77">
        <f>O29</f>
        <v>62.360013722399998</v>
      </c>
      <c r="N33" s="79" t="s">
        <v>63</v>
      </c>
      <c r="O33" s="73"/>
      <c r="P33" s="60"/>
      <c r="Q33" s="60"/>
    </row>
    <row r="34" spans="2:20" ht="39.950000000000003" customHeight="1" x14ac:dyDescent="0.25">
      <c r="B34" s="341" t="s">
        <v>64</v>
      </c>
      <c r="C34" s="341"/>
      <c r="D34" s="341"/>
      <c r="E34" s="341"/>
      <c r="F34" s="341"/>
      <c r="G34" s="341"/>
      <c r="H34" s="341"/>
      <c r="I34" s="341"/>
      <c r="J34" s="341"/>
      <c r="K34" s="341"/>
      <c r="L34" s="341"/>
      <c r="M34" s="341"/>
      <c r="N34" s="341"/>
      <c r="T34" s="80" t="s">
        <v>65</v>
      </c>
    </row>
    <row r="35" spans="2:20" ht="24.95" customHeight="1" x14ac:dyDescent="0.25">
      <c r="B35" s="316" t="s">
        <v>66</v>
      </c>
      <c r="C35" s="318" t="s">
        <v>67</v>
      </c>
      <c r="D35" s="318"/>
      <c r="E35" s="318"/>
      <c r="F35" s="318"/>
      <c r="G35" s="319" t="s">
        <v>68</v>
      </c>
      <c r="H35" s="319"/>
      <c r="I35" s="319"/>
      <c r="J35" s="319"/>
      <c r="K35" s="234" t="s">
        <v>69</v>
      </c>
      <c r="L35" s="234"/>
      <c r="M35" s="234"/>
      <c r="N35" s="234"/>
      <c r="T35" s="80" t="s">
        <v>70</v>
      </c>
    </row>
    <row r="36" spans="2:20" ht="50.1" customHeight="1" x14ac:dyDescent="0.25">
      <c r="B36" s="317"/>
      <c r="C36" s="318"/>
      <c r="D36" s="318"/>
      <c r="E36" s="318"/>
      <c r="F36" s="318"/>
      <c r="G36" s="319" t="s">
        <v>71</v>
      </c>
      <c r="H36" s="319"/>
      <c r="I36" s="319"/>
      <c r="J36" s="81" t="s">
        <v>72</v>
      </c>
      <c r="K36" s="234" t="s">
        <v>73</v>
      </c>
      <c r="L36" s="234"/>
      <c r="M36" s="36" t="s">
        <v>74</v>
      </c>
      <c r="N36" s="36" t="s">
        <v>75</v>
      </c>
      <c r="T36" s="80" t="s">
        <v>76</v>
      </c>
    </row>
    <row r="37" spans="2:20" ht="39.950000000000003" customHeight="1" x14ac:dyDescent="0.25">
      <c r="B37" s="35">
        <v>1</v>
      </c>
      <c r="C37" s="320" t="s">
        <v>77</v>
      </c>
      <c r="D37" s="320"/>
      <c r="E37" s="320"/>
      <c r="F37" s="320"/>
      <c r="G37" s="321" t="s">
        <v>295</v>
      </c>
      <c r="H37" s="321"/>
      <c r="I37" s="321"/>
      <c r="J37" s="4" t="s">
        <v>70</v>
      </c>
      <c r="K37" s="281"/>
      <c r="L37" s="281"/>
      <c r="M37" s="5"/>
      <c r="N37" s="138"/>
      <c r="O37" s="322" t="s">
        <v>78</v>
      </c>
      <c r="P37" s="82"/>
      <c r="Q37" s="82"/>
      <c r="R37" s="82"/>
      <c r="T37" s="80" t="s">
        <v>79</v>
      </c>
    </row>
    <row r="38" spans="2:20" ht="39.950000000000003" customHeight="1" x14ac:dyDescent="0.25">
      <c r="B38" s="35">
        <v>2</v>
      </c>
      <c r="C38" s="320" t="s">
        <v>80</v>
      </c>
      <c r="D38" s="320"/>
      <c r="E38" s="320"/>
      <c r="F38" s="320"/>
      <c r="G38" s="321" t="s">
        <v>295</v>
      </c>
      <c r="H38" s="321"/>
      <c r="I38" s="321"/>
      <c r="J38" s="4" t="s">
        <v>70</v>
      </c>
      <c r="K38" s="281"/>
      <c r="L38" s="281"/>
      <c r="M38" s="5"/>
      <c r="N38" s="138"/>
      <c r="O38" s="322"/>
      <c r="P38" s="82"/>
      <c r="Q38" s="82"/>
      <c r="R38" s="82"/>
    </row>
    <row r="39" spans="2:20" ht="39.950000000000003" customHeight="1" x14ac:dyDescent="0.25">
      <c r="B39" s="35">
        <v>3</v>
      </c>
      <c r="C39" s="320" t="s">
        <v>81</v>
      </c>
      <c r="D39" s="320"/>
      <c r="E39" s="320"/>
      <c r="F39" s="320"/>
      <c r="G39" s="321" t="s">
        <v>295</v>
      </c>
      <c r="H39" s="321"/>
      <c r="I39" s="321"/>
      <c r="J39" s="4" t="s">
        <v>70</v>
      </c>
      <c r="K39" s="281"/>
      <c r="L39" s="281"/>
      <c r="M39" s="5"/>
      <c r="N39" s="138"/>
      <c r="O39" s="322"/>
      <c r="P39" s="82"/>
      <c r="Q39" s="82"/>
      <c r="R39" s="82"/>
    </row>
    <row r="40" spans="2:20" ht="39.950000000000003" customHeight="1" x14ac:dyDescent="0.25">
      <c r="B40" s="35">
        <v>4</v>
      </c>
      <c r="C40" s="320" t="s">
        <v>82</v>
      </c>
      <c r="D40" s="320"/>
      <c r="E40" s="320"/>
      <c r="F40" s="320"/>
      <c r="G40" s="321" t="s">
        <v>296</v>
      </c>
      <c r="H40" s="321"/>
      <c r="I40" s="321"/>
      <c r="J40" s="4" t="s">
        <v>65</v>
      </c>
      <c r="K40" s="281" t="s">
        <v>301</v>
      </c>
      <c r="L40" s="281"/>
      <c r="M40" s="5">
        <v>650.25</v>
      </c>
      <c r="N40" s="138" t="s">
        <v>76</v>
      </c>
      <c r="O40" s="322"/>
      <c r="P40" s="82"/>
      <c r="Q40" s="82"/>
      <c r="R40" s="82"/>
    </row>
    <row r="41" spans="2:20" ht="39.950000000000003" customHeight="1" x14ac:dyDescent="0.25">
      <c r="B41" s="35">
        <v>5</v>
      </c>
      <c r="C41" s="320" t="s">
        <v>83</v>
      </c>
      <c r="D41" s="320"/>
      <c r="E41" s="320"/>
      <c r="F41" s="320"/>
      <c r="G41" s="321" t="s">
        <v>295</v>
      </c>
      <c r="H41" s="321"/>
      <c r="I41" s="321"/>
      <c r="J41" s="4" t="s">
        <v>70</v>
      </c>
      <c r="K41" s="281"/>
      <c r="L41" s="281"/>
      <c r="M41" s="5"/>
      <c r="N41" s="138"/>
      <c r="O41" s="322"/>
      <c r="P41" s="82"/>
      <c r="Q41" s="82"/>
      <c r="R41" s="82"/>
    </row>
    <row r="42" spans="2:20" ht="39.950000000000003" customHeight="1" x14ac:dyDescent="0.25">
      <c r="B42" s="35">
        <v>6</v>
      </c>
      <c r="C42" s="320" t="s">
        <v>84</v>
      </c>
      <c r="D42" s="320"/>
      <c r="E42" s="320"/>
      <c r="F42" s="320"/>
      <c r="G42" s="321" t="s">
        <v>297</v>
      </c>
      <c r="H42" s="321"/>
      <c r="I42" s="321"/>
      <c r="J42" s="4" t="s">
        <v>70</v>
      </c>
      <c r="K42" s="281"/>
      <c r="L42" s="281"/>
      <c r="M42" s="281"/>
      <c r="N42" s="281"/>
    </row>
    <row r="43" spans="2:20" ht="39.950000000000003" customHeight="1" x14ac:dyDescent="0.25">
      <c r="B43" s="35">
        <v>7</v>
      </c>
      <c r="C43" s="320" t="s">
        <v>85</v>
      </c>
      <c r="D43" s="320"/>
      <c r="E43" s="320"/>
      <c r="F43" s="320"/>
      <c r="G43" s="321" t="s">
        <v>298</v>
      </c>
      <c r="H43" s="321"/>
      <c r="I43" s="321"/>
      <c r="J43" s="4" t="s">
        <v>65</v>
      </c>
      <c r="K43" s="281" t="s">
        <v>302</v>
      </c>
      <c r="L43" s="281"/>
      <c r="M43" s="281"/>
      <c r="N43" s="281"/>
    </row>
    <row r="44" spans="2:20" ht="39.950000000000003" customHeight="1" x14ac:dyDescent="0.25">
      <c r="B44" s="35">
        <v>8</v>
      </c>
      <c r="C44" s="320" t="s">
        <v>86</v>
      </c>
      <c r="D44" s="320"/>
      <c r="E44" s="320"/>
      <c r="F44" s="320"/>
      <c r="G44" s="321" t="s">
        <v>299</v>
      </c>
      <c r="H44" s="321"/>
      <c r="I44" s="321"/>
      <c r="J44" s="4" t="s">
        <v>65</v>
      </c>
      <c r="K44" s="281" t="s">
        <v>303</v>
      </c>
      <c r="L44" s="281"/>
      <c r="M44" s="281"/>
      <c r="N44" s="281"/>
    </row>
    <row r="45" spans="2:20" ht="39.950000000000003" customHeight="1" x14ac:dyDescent="0.25">
      <c r="B45" s="35">
        <v>9</v>
      </c>
      <c r="C45" s="320" t="s">
        <v>87</v>
      </c>
      <c r="D45" s="320"/>
      <c r="E45" s="320"/>
      <c r="F45" s="320"/>
      <c r="G45" s="321" t="s">
        <v>295</v>
      </c>
      <c r="H45" s="321"/>
      <c r="I45" s="321"/>
      <c r="J45" s="4" t="s">
        <v>70</v>
      </c>
      <c r="K45" s="281"/>
      <c r="L45" s="281"/>
      <c r="M45" s="281"/>
      <c r="N45" s="281"/>
    </row>
    <row r="46" spans="2:20" ht="39.950000000000003" customHeight="1" x14ac:dyDescent="0.25">
      <c r="B46" s="35">
        <v>10</v>
      </c>
      <c r="C46" s="320" t="s">
        <v>88</v>
      </c>
      <c r="D46" s="320"/>
      <c r="E46" s="320"/>
      <c r="F46" s="320"/>
      <c r="G46" s="321" t="s">
        <v>300</v>
      </c>
      <c r="H46" s="321"/>
      <c r="I46" s="321"/>
      <c r="J46" s="4" t="s">
        <v>65</v>
      </c>
      <c r="K46" s="281" t="s">
        <v>304</v>
      </c>
      <c r="L46" s="281"/>
      <c r="M46" s="281"/>
      <c r="N46" s="281"/>
    </row>
    <row r="47" spans="2:20" ht="39.950000000000003" customHeight="1" x14ac:dyDescent="0.25">
      <c r="B47" s="35">
        <v>11</v>
      </c>
      <c r="C47" s="320" t="s">
        <v>89</v>
      </c>
      <c r="D47" s="320"/>
      <c r="E47" s="320"/>
      <c r="F47" s="320"/>
      <c r="G47" s="321"/>
      <c r="H47" s="321"/>
      <c r="I47" s="321"/>
      <c r="J47" s="4" t="s">
        <v>70</v>
      </c>
      <c r="K47" s="281"/>
      <c r="L47" s="281"/>
      <c r="M47" s="281"/>
      <c r="N47" s="281"/>
    </row>
    <row r="48" spans="2:20" ht="39.950000000000003" customHeight="1" x14ac:dyDescent="0.25">
      <c r="B48" s="35">
        <v>12</v>
      </c>
      <c r="C48" s="320" t="s">
        <v>90</v>
      </c>
      <c r="D48" s="320"/>
      <c r="E48" s="320"/>
      <c r="F48" s="320"/>
      <c r="G48" s="321"/>
      <c r="H48" s="321"/>
      <c r="I48" s="321"/>
      <c r="J48" s="4" t="s">
        <v>70</v>
      </c>
      <c r="K48" s="281"/>
      <c r="L48" s="281"/>
      <c r="M48" s="281"/>
      <c r="N48" s="281"/>
    </row>
    <row r="49" spans="2:15" ht="39.950000000000003" customHeight="1" x14ac:dyDescent="0.25">
      <c r="B49" s="35">
        <v>13</v>
      </c>
      <c r="C49" s="233" t="s">
        <v>91</v>
      </c>
      <c r="D49" s="320" t="s">
        <v>92</v>
      </c>
      <c r="E49" s="320"/>
      <c r="F49" s="320"/>
      <c r="G49" s="320"/>
      <c r="H49" s="320"/>
      <c r="I49" s="320"/>
      <c r="J49" s="4" t="s">
        <v>70</v>
      </c>
      <c r="K49" s="281"/>
      <c r="L49" s="281"/>
      <c r="M49" s="83" t="s">
        <v>93</v>
      </c>
      <c r="N49" s="5"/>
      <c r="O49" s="84" t="s">
        <v>94</v>
      </c>
    </row>
    <row r="50" spans="2:15" ht="39.950000000000003" customHeight="1" x14ac:dyDescent="0.25">
      <c r="B50" s="35">
        <v>14</v>
      </c>
      <c r="C50" s="233"/>
      <c r="D50" s="320" t="s">
        <v>95</v>
      </c>
      <c r="E50" s="320"/>
      <c r="F50" s="320"/>
      <c r="G50" s="320"/>
      <c r="H50" s="320"/>
      <c r="I50" s="320"/>
      <c r="J50" s="4" t="s">
        <v>70</v>
      </c>
      <c r="K50" s="281"/>
      <c r="L50" s="281"/>
      <c r="M50" s="83" t="s">
        <v>96</v>
      </c>
      <c r="N50" s="5"/>
      <c r="O50" s="84" t="s">
        <v>12</v>
      </c>
    </row>
    <row r="51" spans="2:15" ht="39.950000000000003" customHeight="1" x14ac:dyDescent="0.25">
      <c r="B51" s="35">
        <v>15</v>
      </c>
      <c r="C51" s="233"/>
      <c r="D51" s="320" t="s">
        <v>97</v>
      </c>
      <c r="E51" s="320"/>
      <c r="F51" s="320"/>
      <c r="G51" s="320"/>
      <c r="H51" s="320"/>
      <c r="I51" s="320"/>
      <c r="J51" s="4" t="s">
        <v>70</v>
      </c>
      <c r="K51" s="281"/>
      <c r="L51" s="281"/>
      <c r="M51" s="85" t="s">
        <v>98</v>
      </c>
      <c r="N51" s="5"/>
      <c r="O51" s="84" t="s">
        <v>99</v>
      </c>
    </row>
    <row r="52" spans="2:15" ht="39.950000000000003" customHeight="1" x14ac:dyDescent="0.25">
      <c r="B52" s="35">
        <v>16</v>
      </c>
      <c r="C52" s="233"/>
      <c r="D52" s="342" t="s">
        <v>100</v>
      </c>
      <c r="E52" s="342"/>
      <c r="F52" s="342"/>
      <c r="G52" s="342"/>
      <c r="H52" s="342"/>
      <c r="I52" s="342"/>
      <c r="J52" s="4" t="s">
        <v>70</v>
      </c>
      <c r="K52" s="281"/>
      <c r="L52" s="281"/>
      <c r="M52" s="86" t="s">
        <v>101</v>
      </c>
      <c r="N52" s="16"/>
      <c r="O52" s="60" t="s">
        <v>215</v>
      </c>
    </row>
    <row r="53" spans="2:15" ht="39.950000000000003" customHeight="1" x14ac:dyDescent="0.25">
      <c r="B53" s="35">
        <v>17</v>
      </c>
      <c r="C53" s="320" t="s">
        <v>223</v>
      </c>
      <c r="D53" s="320"/>
      <c r="E53" s="320"/>
      <c r="F53" s="320"/>
      <c r="G53" s="320"/>
      <c r="H53" s="320"/>
      <c r="I53" s="320"/>
      <c r="J53" s="4" t="s">
        <v>70</v>
      </c>
      <c r="K53" s="281"/>
      <c r="L53" s="281"/>
      <c r="M53" s="87" t="s">
        <v>102</v>
      </c>
      <c r="N53" s="148"/>
      <c r="O53" s="60" t="s">
        <v>103</v>
      </c>
    </row>
    <row r="54" spans="2:15" ht="39.950000000000003" customHeight="1" x14ac:dyDescent="0.25">
      <c r="B54" s="323" t="s">
        <v>104</v>
      </c>
      <c r="C54" s="323"/>
      <c r="D54" s="323"/>
      <c r="E54" s="323"/>
      <c r="F54" s="323"/>
      <c r="G54" s="323"/>
      <c r="H54" s="323"/>
      <c r="I54" s="323"/>
      <c r="J54" s="323"/>
      <c r="K54" s="323"/>
      <c r="L54" s="323"/>
      <c r="M54" s="323"/>
      <c r="N54" s="323"/>
      <c r="O54" s="60"/>
    </row>
    <row r="55" spans="2:15" ht="39.950000000000003" customHeight="1" x14ac:dyDescent="0.25">
      <c r="B55" s="88" t="s">
        <v>66</v>
      </c>
      <c r="C55" s="324" t="s">
        <v>105</v>
      </c>
      <c r="D55" s="325"/>
      <c r="E55" s="325"/>
      <c r="F55" s="326"/>
      <c r="G55" s="89" t="s">
        <v>106</v>
      </c>
      <c r="H55" s="327" t="s">
        <v>107</v>
      </c>
      <c r="I55" s="327"/>
      <c r="J55" s="327"/>
      <c r="K55" s="327"/>
      <c r="L55" s="327"/>
      <c r="M55" s="327"/>
      <c r="N55" s="327"/>
      <c r="O55" s="60"/>
    </row>
    <row r="56" spans="2:15" ht="39.950000000000003" customHeight="1" x14ac:dyDescent="0.25">
      <c r="B56" s="90">
        <v>18</v>
      </c>
      <c r="C56" s="324" t="s">
        <v>108</v>
      </c>
      <c r="D56" s="325"/>
      <c r="E56" s="325"/>
      <c r="F56" s="326"/>
      <c r="G56" s="6" t="s">
        <v>65</v>
      </c>
      <c r="H56" s="328" t="s">
        <v>354</v>
      </c>
      <c r="I56" s="328"/>
      <c r="J56" s="328"/>
      <c r="K56" s="328"/>
      <c r="L56" s="328"/>
      <c r="M56" s="328"/>
      <c r="N56" s="328"/>
      <c r="O56" s="60"/>
    </row>
    <row r="57" spans="2:15" ht="39.950000000000003" customHeight="1" x14ac:dyDescent="0.25">
      <c r="B57" s="90">
        <v>19</v>
      </c>
      <c r="C57" s="324" t="s">
        <v>109</v>
      </c>
      <c r="D57" s="325"/>
      <c r="E57" s="325"/>
      <c r="F57" s="326"/>
      <c r="G57" s="6" t="s">
        <v>70</v>
      </c>
      <c r="H57" s="328"/>
      <c r="I57" s="328"/>
      <c r="J57" s="328"/>
      <c r="K57" s="328"/>
      <c r="L57" s="328"/>
      <c r="M57" s="328"/>
      <c r="N57" s="328"/>
      <c r="O57" s="60"/>
    </row>
    <row r="58" spans="2:15" ht="39.950000000000003" customHeight="1" x14ac:dyDescent="0.25">
      <c r="B58" s="90">
        <v>20</v>
      </c>
      <c r="C58" s="324" t="s">
        <v>110</v>
      </c>
      <c r="D58" s="325"/>
      <c r="E58" s="325"/>
      <c r="F58" s="326"/>
      <c r="G58" s="6" t="s">
        <v>70</v>
      </c>
      <c r="H58" s="328"/>
      <c r="I58" s="328"/>
      <c r="J58" s="328"/>
      <c r="K58" s="328"/>
      <c r="L58" s="328"/>
      <c r="M58" s="328"/>
      <c r="N58" s="328"/>
      <c r="O58" s="60"/>
    </row>
    <row r="59" spans="2:15" ht="39.950000000000003" customHeight="1" x14ac:dyDescent="0.25">
      <c r="B59" s="90">
        <v>21</v>
      </c>
      <c r="C59" s="324" t="s">
        <v>111</v>
      </c>
      <c r="D59" s="325"/>
      <c r="E59" s="325"/>
      <c r="F59" s="326"/>
      <c r="G59" s="6" t="s">
        <v>70</v>
      </c>
      <c r="H59" s="328"/>
      <c r="I59" s="328"/>
      <c r="J59" s="328"/>
      <c r="K59" s="328"/>
      <c r="L59" s="328"/>
      <c r="M59" s="328"/>
      <c r="N59" s="328"/>
      <c r="O59" s="60"/>
    </row>
    <row r="60" spans="2:15" ht="39.950000000000003" customHeight="1" x14ac:dyDescent="0.25">
      <c r="B60" s="90">
        <v>22</v>
      </c>
      <c r="C60" s="324" t="s">
        <v>112</v>
      </c>
      <c r="D60" s="325"/>
      <c r="E60" s="325"/>
      <c r="F60" s="326"/>
      <c r="G60" s="6" t="s">
        <v>70</v>
      </c>
      <c r="H60" s="328"/>
      <c r="I60" s="328"/>
      <c r="J60" s="328"/>
      <c r="K60" s="328"/>
      <c r="L60" s="328"/>
      <c r="M60" s="328"/>
      <c r="N60" s="328"/>
      <c r="O60" s="60"/>
    </row>
    <row r="61" spans="2:15" ht="39.950000000000003" customHeight="1" x14ac:dyDescent="0.25">
      <c r="B61" s="90">
        <v>23</v>
      </c>
      <c r="C61" s="324" t="s">
        <v>113</v>
      </c>
      <c r="D61" s="325"/>
      <c r="E61" s="325"/>
      <c r="F61" s="326"/>
      <c r="G61" s="6" t="s">
        <v>70</v>
      </c>
      <c r="H61" s="328"/>
      <c r="I61" s="328"/>
      <c r="J61" s="328"/>
      <c r="K61" s="328"/>
      <c r="L61" s="328"/>
      <c r="M61" s="328"/>
      <c r="N61" s="328"/>
      <c r="O61" s="60"/>
    </row>
    <row r="62" spans="2:15" ht="53.25" customHeight="1" x14ac:dyDescent="0.25">
      <c r="B62" s="90">
        <v>24</v>
      </c>
      <c r="C62" s="324" t="s">
        <v>114</v>
      </c>
      <c r="D62" s="325"/>
      <c r="E62" s="325"/>
      <c r="F62" s="326"/>
      <c r="G62" s="6" t="s">
        <v>65</v>
      </c>
      <c r="H62" s="328" t="s">
        <v>371</v>
      </c>
      <c r="I62" s="328"/>
      <c r="J62" s="328"/>
      <c r="K62" s="328"/>
      <c r="L62" s="328"/>
      <c r="M62" s="328"/>
      <c r="N62" s="328"/>
      <c r="O62" s="60"/>
    </row>
    <row r="63" spans="2:15" ht="39.950000000000003" customHeight="1" x14ac:dyDescent="0.25">
      <c r="B63" s="334" t="s">
        <v>115</v>
      </c>
      <c r="C63" s="334"/>
      <c r="D63" s="334"/>
      <c r="E63" s="334"/>
      <c r="F63" s="334"/>
      <c r="G63" s="334"/>
      <c r="H63" s="334"/>
      <c r="I63" s="334"/>
      <c r="J63" s="334"/>
      <c r="K63" s="334"/>
      <c r="L63" s="334"/>
      <c r="M63" s="334"/>
      <c r="N63" s="334"/>
      <c r="O63" s="60"/>
    </row>
    <row r="64" spans="2:15" ht="24.95" customHeight="1" x14ac:dyDescent="0.25">
      <c r="B64" s="91" t="s">
        <v>66</v>
      </c>
      <c r="C64" s="335" t="s">
        <v>116</v>
      </c>
      <c r="D64" s="336"/>
      <c r="E64" s="336"/>
      <c r="F64" s="337"/>
      <c r="G64" s="92" t="s">
        <v>117</v>
      </c>
      <c r="H64" s="338" t="s">
        <v>118</v>
      </c>
      <c r="I64" s="339"/>
      <c r="J64" s="339"/>
      <c r="K64" s="339"/>
      <c r="L64" s="340"/>
      <c r="M64" s="338" t="s">
        <v>119</v>
      </c>
      <c r="N64" s="340"/>
      <c r="O64" s="60"/>
    </row>
    <row r="65" spans="2:15" ht="39.950000000000003" customHeight="1" x14ac:dyDescent="0.25">
      <c r="B65" s="90">
        <v>25</v>
      </c>
      <c r="C65" s="324" t="s">
        <v>120</v>
      </c>
      <c r="D65" s="325"/>
      <c r="E65" s="325"/>
      <c r="F65" s="326"/>
      <c r="G65" s="6" t="s">
        <v>70</v>
      </c>
      <c r="H65" s="329"/>
      <c r="I65" s="330"/>
      <c r="J65" s="330"/>
      <c r="K65" s="330"/>
      <c r="L65" s="331"/>
      <c r="M65" s="17"/>
      <c r="N65" s="93" t="s">
        <v>121</v>
      </c>
      <c r="O65" s="60"/>
    </row>
    <row r="66" spans="2:15" ht="24.95" customHeight="1" x14ac:dyDescent="0.25">
      <c r="B66" s="332" t="s">
        <v>122</v>
      </c>
      <c r="C66" s="332"/>
      <c r="D66" s="332"/>
      <c r="E66" s="332"/>
      <c r="F66" s="332"/>
      <c r="G66" s="332"/>
      <c r="H66" s="332"/>
      <c r="I66" s="332"/>
      <c r="J66" s="332"/>
      <c r="K66" s="332" t="s">
        <v>123</v>
      </c>
      <c r="L66" s="333"/>
      <c r="M66" s="333"/>
      <c r="N66" s="333"/>
    </row>
    <row r="67" spans="2:15" ht="24.95" customHeight="1" x14ac:dyDescent="0.25">
      <c r="B67" s="332"/>
      <c r="C67" s="332"/>
      <c r="D67" s="332"/>
      <c r="E67" s="332"/>
      <c r="F67" s="332"/>
      <c r="G67" s="332"/>
      <c r="H67" s="332"/>
      <c r="I67" s="332"/>
      <c r="J67" s="332"/>
      <c r="K67" s="333"/>
      <c r="L67" s="333"/>
      <c r="M67" s="333"/>
      <c r="N67" s="333"/>
    </row>
    <row r="68" spans="2:15" ht="24.95" customHeight="1" x14ac:dyDescent="0.25">
      <c r="B68" s="332"/>
      <c r="C68" s="332"/>
      <c r="D68" s="332"/>
      <c r="E68" s="332"/>
      <c r="F68" s="332"/>
      <c r="G68" s="332"/>
      <c r="H68" s="332"/>
      <c r="I68" s="332"/>
      <c r="J68" s="332"/>
      <c r="K68" s="333"/>
      <c r="L68" s="333"/>
      <c r="M68" s="333"/>
      <c r="N68" s="333"/>
    </row>
    <row r="69" spans="2:15" ht="63.75" customHeight="1" x14ac:dyDescent="0.25">
      <c r="B69" s="196" t="s">
        <v>217</v>
      </c>
      <c r="C69" s="196"/>
      <c r="D69" s="196"/>
      <c r="E69" s="196"/>
      <c r="F69" s="196"/>
      <c r="G69" s="196"/>
      <c r="H69" s="196"/>
      <c r="I69" s="196"/>
      <c r="J69" s="196"/>
      <c r="K69" s="196"/>
      <c r="L69" s="196"/>
      <c r="M69" s="196"/>
      <c r="N69" s="196"/>
    </row>
    <row r="70" spans="2:15" ht="24.95" customHeight="1" x14ac:dyDescent="0.25">
      <c r="B70" s="94"/>
      <c r="C70" s="94"/>
      <c r="D70" s="94"/>
      <c r="E70" s="94"/>
      <c r="F70" s="94"/>
      <c r="G70" s="94"/>
      <c r="H70" s="94"/>
      <c r="I70" s="94"/>
      <c r="J70" s="94"/>
      <c r="K70" s="94"/>
      <c r="L70" s="94"/>
      <c r="M70" s="94"/>
      <c r="N70" s="94"/>
    </row>
    <row r="71" spans="2:15" ht="24.95" customHeight="1" x14ac:dyDescent="0.25">
      <c r="B71" s="94"/>
      <c r="C71" s="94"/>
      <c r="D71" s="94"/>
      <c r="E71" s="94"/>
      <c r="F71" s="94"/>
      <c r="G71" s="94"/>
      <c r="H71" s="94"/>
      <c r="I71" s="94"/>
      <c r="J71" s="94"/>
      <c r="K71" s="94"/>
      <c r="L71" s="94"/>
      <c r="M71" s="94"/>
      <c r="N71" s="94"/>
    </row>
    <row r="72" spans="2:15" ht="24.95" customHeight="1" x14ac:dyDescent="0.25">
      <c r="B72" s="94"/>
      <c r="C72" s="94"/>
      <c r="D72" s="94"/>
      <c r="E72" s="94"/>
      <c r="F72" s="94"/>
      <c r="G72" s="94"/>
      <c r="H72" s="94"/>
      <c r="I72" s="94"/>
      <c r="J72" s="94"/>
      <c r="K72" s="94"/>
      <c r="L72" s="94"/>
      <c r="M72" s="94"/>
      <c r="N72" s="94"/>
    </row>
    <row r="73" spans="2:15" ht="24.95" customHeight="1" x14ac:dyDescent="0.25">
      <c r="B73" s="94"/>
      <c r="C73" s="94"/>
      <c r="D73" s="94"/>
      <c r="E73" s="94"/>
      <c r="F73" s="94"/>
      <c r="G73" s="94"/>
      <c r="H73" s="94"/>
      <c r="I73" s="94"/>
      <c r="J73" s="94"/>
      <c r="K73" s="94"/>
      <c r="L73" s="94"/>
      <c r="M73" s="94"/>
      <c r="N73" s="94"/>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C65:F65"/>
    <mergeCell ref="H65:L65"/>
    <mergeCell ref="B66:J68"/>
    <mergeCell ref="K66:N68"/>
    <mergeCell ref="B69:N69"/>
    <mergeCell ref="C62:F62"/>
    <mergeCell ref="B63:N63"/>
    <mergeCell ref="C64:F64"/>
    <mergeCell ref="H64:L64"/>
    <mergeCell ref="M64:N64"/>
    <mergeCell ref="H62:N62"/>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C47:F47"/>
    <mergeCell ref="G47:I47"/>
    <mergeCell ref="K47:N47"/>
    <mergeCell ref="C44:F44"/>
    <mergeCell ref="G44:I44"/>
    <mergeCell ref="C45:F45"/>
    <mergeCell ref="G45:I45"/>
    <mergeCell ref="K45:N45"/>
    <mergeCell ref="K44:N44"/>
    <mergeCell ref="K46:N46"/>
    <mergeCell ref="C42:F42"/>
    <mergeCell ref="G42:I42"/>
    <mergeCell ref="K42:N42"/>
    <mergeCell ref="C43:F43"/>
    <mergeCell ref="G43:I43"/>
    <mergeCell ref="C40:F40"/>
    <mergeCell ref="G40:I40"/>
    <mergeCell ref="C41:F41"/>
    <mergeCell ref="G41:I41"/>
    <mergeCell ref="K41:L41"/>
    <mergeCell ref="K43:N43"/>
    <mergeCell ref="C37:F37"/>
    <mergeCell ref="G37:I37"/>
    <mergeCell ref="K37:L37"/>
    <mergeCell ref="O37:O41"/>
    <mergeCell ref="C38:F38"/>
    <mergeCell ref="G38:I38"/>
    <mergeCell ref="K38:L38"/>
    <mergeCell ref="C39:F39"/>
    <mergeCell ref="G39:I39"/>
    <mergeCell ref="K39:L39"/>
    <mergeCell ref="K40:L40"/>
    <mergeCell ref="B33:E33"/>
    <mergeCell ref="H33:L33"/>
    <mergeCell ref="B34:N34"/>
    <mergeCell ref="B35:B36"/>
    <mergeCell ref="C35:F36"/>
    <mergeCell ref="G35:J35"/>
    <mergeCell ref="K35:N35"/>
    <mergeCell ref="G36:I36"/>
    <mergeCell ref="K36:L36"/>
    <mergeCell ref="B30:N30"/>
    <mergeCell ref="B31:E31"/>
    <mergeCell ref="H31:L31"/>
    <mergeCell ref="B32:E32"/>
    <mergeCell ref="H32:L32"/>
    <mergeCell ref="B26:G26"/>
    <mergeCell ref="I26:M26"/>
    <mergeCell ref="B27:G27"/>
    <mergeCell ref="I27:M27"/>
    <mergeCell ref="B28:G28"/>
    <mergeCell ref="I28:M28"/>
    <mergeCell ref="B25:G25"/>
    <mergeCell ref="I25:M25"/>
    <mergeCell ref="B11:D11"/>
    <mergeCell ref="G11:H11"/>
    <mergeCell ref="I11:N11"/>
    <mergeCell ref="B12:N12"/>
    <mergeCell ref="C13:H13"/>
    <mergeCell ref="I13:N13"/>
    <mergeCell ref="B29:G29"/>
    <mergeCell ref="I29:M29"/>
    <mergeCell ref="B8:D8"/>
    <mergeCell ref="E8:F8"/>
    <mergeCell ref="G8:H8"/>
    <mergeCell ref="K8:L8"/>
    <mergeCell ref="O13:O14"/>
    <mergeCell ref="P13:R13"/>
    <mergeCell ref="S13:S18"/>
    <mergeCell ref="B24:G24"/>
    <mergeCell ref="I24:M24"/>
    <mergeCell ref="O4:R6"/>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s>
  <conditionalFormatting sqref="G6:N6">
    <cfRule type="expression" dxfId="39" priority="2">
      <formula>$E$6="NIE"</formula>
    </cfRule>
  </conditionalFormatting>
  <conditionalFormatting sqref="G10:N10">
    <cfRule type="expression" dxfId="38" priority="1">
      <formula>$E$10="NIE"</formula>
    </cfRule>
  </conditionalFormatting>
  <conditionalFormatting sqref="H56:N62">
    <cfRule type="expression" dxfId="37" priority="12">
      <formula>G56="NIE"</formula>
    </cfRule>
  </conditionalFormatting>
  <conditionalFormatting sqref="H65:N65">
    <cfRule type="expression" dxfId="36" priority="11">
      <formula>$G$65="NIE"</formula>
    </cfRule>
  </conditionalFormatting>
  <conditionalFormatting sqref="K37:N37">
    <cfRule type="colorScale" priority="14">
      <colorScale>
        <cfvo type="formula" val="&quot;TAK&quot;"/>
        <cfvo type="formula" val="&quot;NIE&quot;"/>
        <color theme="0"/>
        <color theme="0" tint="-0.34998626667073579"/>
      </colorScale>
    </cfRule>
  </conditionalFormatting>
  <conditionalFormatting sqref="K37:N48">
    <cfRule type="expression" dxfId="35" priority="13">
      <formula>$J37="NIE"</formula>
    </cfRule>
  </conditionalFormatting>
  <conditionalFormatting sqref="K49:N49">
    <cfRule type="expression" dxfId="34" priority="10">
      <formula>$J$49="NIE"</formula>
    </cfRule>
  </conditionalFormatting>
  <conditionalFormatting sqref="K50:N50">
    <cfRule type="expression" dxfId="33" priority="9">
      <formula>$J$50="NIE"</formula>
    </cfRule>
  </conditionalFormatting>
  <conditionalFormatting sqref="K51:N51">
    <cfRule type="expression" dxfId="32" priority="8">
      <formula>$J$51="NIE"</formula>
    </cfRule>
  </conditionalFormatting>
  <conditionalFormatting sqref="K52:N52">
    <cfRule type="expression" dxfId="31" priority="7">
      <formula>$J$52="NIE"</formula>
    </cfRule>
  </conditionalFormatting>
  <conditionalFormatting sqref="K53:N53">
    <cfRule type="expression" dxfId="30" priority="6">
      <formula>$J$53="NIE"</formula>
    </cfRule>
  </conditionalFormatting>
  <dataValidations count="3">
    <dataValidation type="list" allowBlank="1" showInputMessage="1" showErrorMessage="1" sqref="G65 G56:G62 J37:J53 E10 E6" xr:uid="{00000000-0002-0000-0300-000000000000}">
      <formula1>$T$34:$T$35</formula1>
    </dataValidation>
    <dataValidation type="list" allowBlank="1" showInputMessage="1" showErrorMessage="1" sqref="N37:N41" xr:uid="{00000000-0002-0000-0300-000001000000}">
      <formula1>$T$36:$T$37</formula1>
    </dataValidation>
    <dataValidation type="list" allowBlank="1" showInputMessage="1" showErrorMessage="1" sqref="E8:F8" xr:uid="{00000000-0002-0000-0300-000002000000}">
      <formula1>$T$8:$T$12</formula1>
    </dataValidation>
  </dataValidations>
  <pageMargins left="0.7" right="0.7" top="0.75" bottom="0.75" header="0.3" footer="0.3"/>
  <pageSetup paperSize="9" scale="33" orientation="portrait" horizontalDpi="1200" verticalDpi="1200" r:id="rId1"/>
  <rowBreaks count="1" manualBreakCount="1">
    <brk id="53" min="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T166"/>
  <sheetViews>
    <sheetView view="pageBreakPreview" topLeftCell="A53" zoomScale="75" zoomScaleNormal="100" zoomScaleSheetLayoutView="75" workbookViewId="0">
      <selection activeCell="H60" sqref="H60:N60"/>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59" t="str">
        <f>IF('1.StrTytułowa'!E9&lt;&gt;"",'1.StrTytułowa'!E9,"")</f>
        <v/>
      </c>
      <c r="C2" s="259"/>
      <c r="D2" s="260" t="str">
        <f>IF('1.StrTytułowa'!E7&lt;&gt;"",'1.StrTytułowa'!E7,"")</f>
        <v>Kompleksowa termomodernizacja strażnic Państwowej Straży Pożarnej województwa łódzkiego – etap III</v>
      </c>
      <c r="E2" s="260"/>
      <c r="F2" s="260"/>
      <c r="G2" s="260"/>
      <c r="H2" s="260"/>
      <c r="I2" s="260"/>
      <c r="J2" s="260"/>
      <c r="K2" s="260"/>
      <c r="L2" s="260"/>
      <c r="M2" s="260"/>
      <c r="N2" s="260"/>
    </row>
    <row r="3" spans="2:20" ht="50.25" customHeight="1" x14ac:dyDescent="0.25">
      <c r="B3" s="261" t="s">
        <v>208</v>
      </c>
      <c r="C3" s="262"/>
      <c r="D3" s="262"/>
      <c r="E3" s="262"/>
      <c r="F3" s="262"/>
      <c r="G3" s="262"/>
      <c r="H3" s="262"/>
      <c r="I3" s="262"/>
      <c r="J3" s="262"/>
      <c r="K3" s="262"/>
      <c r="L3" s="262"/>
      <c r="M3" s="262"/>
      <c r="N3" s="263"/>
    </row>
    <row r="4" spans="2:20" ht="24.95" customHeight="1" x14ac:dyDescent="0.25">
      <c r="B4" s="264" t="s">
        <v>1</v>
      </c>
      <c r="C4" s="264"/>
      <c r="D4" s="264"/>
      <c r="E4" s="264"/>
      <c r="F4" s="264"/>
      <c r="G4" s="264"/>
      <c r="H4" s="264"/>
      <c r="I4" s="264"/>
      <c r="J4" s="264"/>
      <c r="K4" s="264"/>
      <c r="L4" s="264"/>
      <c r="M4" s="264"/>
      <c r="N4" s="264"/>
    </row>
    <row r="5" spans="2:20" ht="39.950000000000003" customHeight="1" x14ac:dyDescent="0.25">
      <c r="B5" s="265" t="s">
        <v>2</v>
      </c>
      <c r="C5" s="265"/>
      <c r="D5" s="265"/>
      <c r="E5" s="266" t="s">
        <v>293</v>
      </c>
      <c r="F5" s="267"/>
      <c r="G5" s="267"/>
      <c r="H5" s="267"/>
      <c r="I5" s="267"/>
      <c r="J5" s="267"/>
      <c r="K5" s="267"/>
      <c r="L5" s="267"/>
      <c r="M5" s="267"/>
      <c r="N5" s="268"/>
      <c r="O5" s="253" t="s">
        <v>259</v>
      </c>
      <c r="P5" s="254"/>
      <c r="Q5" s="254"/>
      <c r="R5" s="254"/>
    </row>
    <row r="6" spans="2:20" ht="39.950000000000003" customHeight="1" x14ac:dyDescent="0.25">
      <c r="B6" s="277" t="s">
        <v>244</v>
      </c>
      <c r="C6" s="278"/>
      <c r="D6" s="279"/>
      <c r="E6" s="271" t="s">
        <v>70</v>
      </c>
      <c r="F6" s="272"/>
      <c r="G6" s="275" t="s">
        <v>245</v>
      </c>
      <c r="H6" s="276"/>
      <c r="I6" s="273"/>
      <c r="J6" s="273"/>
      <c r="K6" s="275" t="s">
        <v>246</v>
      </c>
      <c r="L6" s="276"/>
      <c r="M6" s="273"/>
      <c r="N6" s="274"/>
      <c r="O6" s="253"/>
      <c r="P6" s="254"/>
      <c r="Q6" s="254"/>
      <c r="R6" s="254"/>
    </row>
    <row r="7" spans="2:20" ht="24.95" customHeight="1" x14ac:dyDescent="0.25">
      <c r="B7" s="265" t="s">
        <v>3</v>
      </c>
      <c r="C7" s="265"/>
      <c r="D7" s="265"/>
      <c r="E7" s="282" t="str">
        <f>IF('1.StrTytułowa'!E8:K8&lt;&gt;"",'1.StrTytułowa'!E8:K8,"")</f>
        <v>Komenda Wojewódzka Państwowej Straży Pożarnej w Łodzi</v>
      </c>
      <c r="F7" s="283"/>
      <c r="G7" s="283"/>
      <c r="H7" s="283"/>
      <c r="I7" s="283"/>
      <c r="J7" s="283"/>
      <c r="K7" s="283"/>
      <c r="L7" s="283"/>
      <c r="M7" s="284"/>
      <c r="N7" s="285"/>
      <c r="O7" s="253"/>
      <c r="P7" s="254"/>
      <c r="Q7" s="254"/>
      <c r="R7" s="254"/>
      <c r="T7" t="s">
        <v>4</v>
      </c>
    </row>
    <row r="8" spans="2:20" ht="24.95" customHeight="1" x14ac:dyDescent="0.25">
      <c r="B8" s="265" t="s">
        <v>5</v>
      </c>
      <c r="C8" s="265"/>
      <c r="D8" s="265"/>
      <c r="E8" s="271" t="s">
        <v>18</v>
      </c>
      <c r="F8" s="272"/>
      <c r="G8" s="286" t="s">
        <v>6</v>
      </c>
      <c r="H8" s="286"/>
      <c r="I8" s="18">
        <v>0</v>
      </c>
      <c r="J8" s="58" t="s">
        <v>7</v>
      </c>
      <c r="K8" s="286" t="s">
        <v>8</v>
      </c>
      <c r="L8" s="286"/>
      <c r="M8" s="18">
        <v>0</v>
      </c>
      <c r="N8" s="58" t="s">
        <v>9</v>
      </c>
      <c r="T8" t="s">
        <v>18</v>
      </c>
    </row>
    <row r="9" spans="2:20" ht="24.95" customHeight="1" x14ac:dyDescent="0.25">
      <c r="B9" s="265" t="s">
        <v>10</v>
      </c>
      <c r="C9" s="265"/>
      <c r="D9" s="265"/>
      <c r="E9" s="269">
        <v>2007</v>
      </c>
      <c r="F9" s="269"/>
      <c r="G9" s="270" t="s">
        <v>11</v>
      </c>
      <c r="H9" s="270"/>
      <c r="I9" s="19">
        <v>677.3</v>
      </c>
      <c r="J9" s="59" t="s">
        <v>12</v>
      </c>
      <c r="K9" s="270" t="s">
        <v>265</v>
      </c>
      <c r="L9" s="270"/>
      <c r="M9" s="19">
        <v>377.3</v>
      </c>
      <c r="N9" s="59" t="s">
        <v>12</v>
      </c>
      <c r="T9" s="60" t="s">
        <v>20</v>
      </c>
    </row>
    <row r="10" spans="2:20" ht="24.95" customHeight="1" x14ac:dyDescent="0.25">
      <c r="B10" s="265" t="s">
        <v>262</v>
      </c>
      <c r="C10" s="265"/>
      <c r="D10" s="265"/>
      <c r="E10" s="271" t="s">
        <v>70</v>
      </c>
      <c r="F10" s="272"/>
      <c r="G10" s="280" t="s">
        <v>14</v>
      </c>
      <c r="H10" s="280"/>
      <c r="I10" s="281"/>
      <c r="J10" s="281"/>
      <c r="K10" s="281"/>
      <c r="L10" s="281"/>
      <c r="M10" s="281"/>
      <c r="N10" s="281"/>
      <c r="O10" s="343" t="s">
        <v>261</v>
      </c>
      <c r="P10" s="344"/>
      <c r="Q10" s="344"/>
      <c r="R10" s="344"/>
      <c r="T10" s="60" t="s">
        <v>26</v>
      </c>
    </row>
    <row r="11" spans="2:20" ht="39.950000000000003" customHeight="1" x14ac:dyDescent="0.25">
      <c r="B11" s="265" t="s">
        <v>16</v>
      </c>
      <c r="C11" s="265"/>
      <c r="D11" s="265"/>
      <c r="E11" s="1">
        <v>0</v>
      </c>
      <c r="F11" s="2">
        <f>IFERROR(E11/M9,"-")</f>
        <v>0</v>
      </c>
      <c r="G11" s="300" t="s">
        <v>17</v>
      </c>
      <c r="H11" s="301"/>
      <c r="I11" s="281" t="s">
        <v>305</v>
      </c>
      <c r="J11" s="281"/>
      <c r="K11" s="281"/>
      <c r="L11" s="281"/>
      <c r="M11" s="281"/>
      <c r="N11" s="281"/>
      <c r="O11" s="343"/>
      <c r="P11" s="344"/>
      <c r="Q11" s="344"/>
      <c r="R11" s="344"/>
      <c r="T11" t="s">
        <v>15</v>
      </c>
    </row>
    <row r="12" spans="2:20" s="60" customFormat="1" ht="24.95" customHeight="1" x14ac:dyDescent="0.25">
      <c r="B12" s="230" t="s">
        <v>19</v>
      </c>
      <c r="C12" s="231"/>
      <c r="D12" s="231"/>
      <c r="E12" s="231"/>
      <c r="F12" s="231"/>
      <c r="G12" s="231"/>
      <c r="H12" s="231"/>
      <c r="I12" s="231"/>
      <c r="J12" s="231"/>
      <c r="K12" s="231"/>
      <c r="L12" s="231"/>
      <c r="M12" s="231"/>
      <c r="N12" s="232"/>
      <c r="T12" t="s">
        <v>13</v>
      </c>
    </row>
    <row r="13" spans="2:20" ht="39.950000000000003" customHeight="1" x14ac:dyDescent="0.25">
      <c r="B13" s="61"/>
      <c r="C13" s="302" t="s">
        <v>21</v>
      </c>
      <c r="D13" s="302"/>
      <c r="E13" s="302"/>
      <c r="F13" s="302"/>
      <c r="G13" s="302"/>
      <c r="H13" s="302"/>
      <c r="I13" s="303" t="s">
        <v>22</v>
      </c>
      <c r="J13" s="303"/>
      <c r="K13" s="303"/>
      <c r="L13" s="303"/>
      <c r="M13" s="303"/>
      <c r="N13" s="303"/>
      <c r="O13" s="287" t="s">
        <v>23</v>
      </c>
      <c r="P13" s="289" t="s">
        <v>24</v>
      </c>
      <c r="Q13" s="290"/>
      <c r="R13" s="291"/>
      <c r="S13" s="211" t="s">
        <v>25</v>
      </c>
      <c r="T13" s="60"/>
    </row>
    <row r="14" spans="2:20" ht="61.5" customHeight="1" x14ac:dyDescent="0.25">
      <c r="B14" s="61" t="s">
        <v>27</v>
      </c>
      <c r="C14" s="62" t="s">
        <v>28</v>
      </c>
      <c r="D14" s="62" t="s">
        <v>29</v>
      </c>
      <c r="E14" s="62" t="s">
        <v>30</v>
      </c>
      <c r="F14" s="62" t="s">
        <v>31</v>
      </c>
      <c r="G14" s="62" t="s">
        <v>32</v>
      </c>
      <c r="H14" s="64" t="s">
        <v>33</v>
      </c>
      <c r="I14" s="63" t="s">
        <v>28</v>
      </c>
      <c r="J14" s="63" t="s">
        <v>29</v>
      </c>
      <c r="K14" s="63" t="s">
        <v>30</v>
      </c>
      <c r="L14" s="63" t="s">
        <v>31</v>
      </c>
      <c r="M14" s="63" t="s">
        <v>32</v>
      </c>
      <c r="N14" s="63" t="s">
        <v>33</v>
      </c>
      <c r="O14" s="288"/>
      <c r="P14" s="65" t="s">
        <v>34</v>
      </c>
      <c r="Q14" s="65" t="s">
        <v>35</v>
      </c>
      <c r="R14" s="65" t="s">
        <v>36</v>
      </c>
      <c r="S14" s="211"/>
    </row>
    <row r="15" spans="2:20" ht="20.100000000000001" customHeight="1" x14ac:dyDescent="0.25">
      <c r="B15" s="66" t="s">
        <v>37</v>
      </c>
      <c r="C15" s="17"/>
      <c r="D15" s="17"/>
      <c r="E15" s="17"/>
      <c r="F15" s="17"/>
      <c r="G15" s="17"/>
      <c r="H15" s="67">
        <f>SUM(C15:G15)</f>
        <v>0</v>
      </c>
      <c r="I15" s="17"/>
      <c r="J15" s="17"/>
      <c r="K15" s="17"/>
      <c r="L15" s="17"/>
      <c r="M15" s="17"/>
      <c r="N15" s="68">
        <f>SUM(I15:M15)</f>
        <v>0</v>
      </c>
      <c r="O15" s="69">
        <v>1.1000000000000001</v>
      </c>
      <c r="P15" s="70">
        <v>77.62</v>
      </c>
      <c r="Q15" s="70">
        <f>P15*3.6</f>
        <v>279.43200000000002</v>
      </c>
      <c r="R15" s="70">
        <f>Q15/1000</f>
        <v>0.27943200000000001</v>
      </c>
      <c r="S15" s="211"/>
      <c r="T15" s="71"/>
    </row>
    <row r="16" spans="2:20" ht="20.100000000000001" customHeight="1" x14ac:dyDescent="0.25">
      <c r="B16" s="66" t="s">
        <v>38</v>
      </c>
      <c r="C16" s="17"/>
      <c r="D16" s="17"/>
      <c r="E16" s="17"/>
      <c r="F16" s="17"/>
      <c r="G16" s="17"/>
      <c r="H16" s="67">
        <f t="shared" ref="H16:H23" si="0">SUM(C16:G16)</f>
        <v>0</v>
      </c>
      <c r="I16" s="17"/>
      <c r="J16" s="17"/>
      <c r="K16" s="17"/>
      <c r="L16" s="17"/>
      <c r="M16" s="17"/>
      <c r="N16" s="68">
        <f t="shared" ref="N16:N23" si="1">SUM(I16:M16)</f>
        <v>0</v>
      </c>
      <c r="O16" s="69">
        <v>1.1000000000000001</v>
      </c>
      <c r="P16" s="70">
        <v>55.37</v>
      </c>
      <c r="Q16" s="70">
        <f t="shared" ref="Q16:Q21" si="2">P16*3.6</f>
        <v>199.33199999999999</v>
      </c>
      <c r="R16" s="70">
        <f t="shared" ref="R16:R23" si="3">Q16/1000</f>
        <v>0.19933199999999998</v>
      </c>
      <c r="S16" s="211"/>
      <c r="T16" s="71"/>
    </row>
    <row r="17" spans="2:20" ht="20.100000000000001" customHeight="1" x14ac:dyDescent="0.25">
      <c r="B17" s="66" t="s">
        <v>39</v>
      </c>
      <c r="C17" s="17"/>
      <c r="D17" s="17"/>
      <c r="E17" s="17"/>
      <c r="F17" s="17"/>
      <c r="G17" s="17"/>
      <c r="H17" s="67">
        <f t="shared" si="0"/>
        <v>0</v>
      </c>
      <c r="I17" s="17"/>
      <c r="J17" s="17"/>
      <c r="K17" s="17"/>
      <c r="L17" s="17"/>
      <c r="M17" s="17"/>
      <c r="N17" s="68">
        <f t="shared" si="1"/>
        <v>0</v>
      </c>
      <c r="O17" s="69">
        <v>1.1000000000000001</v>
      </c>
      <c r="P17" s="70">
        <v>63.1</v>
      </c>
      <c r="Q17" s="70">
        <f t="shared" si="2"/>
        <v>227.16</v>
      </c>
      <c r="R17" s="70">
        <f t="shared" si="3"/>
        <v>0.22716</v>
      </c>
      <c r="S17" s="211"/>
      <c r="T17" s="71"/>
    </row>
    <row r="18" spans="2:20" ht="20.100000000000001" customHeight="1" x14ac:dyDescent="0.25">
      <c r="B18" s="66" t="s">
        <v>40</v>
      </c>
      <c r="C18" s="17"/>
      <c r="D18" s="17"/>
      <c r="E18" s="17"/>
      <c r="F18" s="17"/>
      <c r="G18" s="17"/>
      <c r="H18" s="67">
        <f t="shared" si="0"/>
        <v>0</v>
      </c>
      <c r="I18" s="17"/>
      <c r="J18" s="17"/>
      <c r="K18" s="17"/>
      <c r="L18" s="17"/>
      <c r="M18" s="17"/>
      <c r="N18" s="68">
        <f t="shared" si="1"/>
        <v>0</v>
      </c>
      <c r="O18" s="69">
        <v>1.1000000000000001</v>
      </c>
      <c r="P18" s="70">
        <v>94.7</v>
      </c>
      <c r="Q18" s="70">
        <f t="shared" si="2"/>
        <v>340.92</v>
      </c>
      <c r="R18" s="70">
        <f t="shared" si="3"/>
        <v>0.34092</v>
      </c>
      <c r="S18" s="211"/>
      <c r="T18" s="71"/>
    </row>
    <row r="19" spans="2:20" ht="20.100000000000001" customHeight="1" x14ac:dyDescent="0.25">
      <c r="B19" s="66" t="s">
        <v>41</v>
      </c>
      <c r="C19" s="17"/>
      <c r="D19" s="17"/>
      <c r="E19" s="17"/>
      <c r="F19" s="17"/>
      <c r="G19" s="17"/>
      <c r="H19" s="67">
        <f t="shared" si="0"/>
        <v>0</v>
      </c>
      <c r="I19" s="17"/>
      <c r="J19" s="17"/>
      <c r="K19" s="17"/>
      <c r="L19" s="17"/>
      <c r="M19" s="17"/>
      <c r="N19" s="68">
        <f t="shared" si="1"/>
        <v>0</v>
      </c>
      <c r="O19" s="69">
        <v>0.2</v>
      </c>
      <c r="P19" s="70">
        <v>0</v>
      </c>
      <c r="Q19" s="70">
        <f t="shared" si="2"/>
        <v>0</v>
      </c>
      <c r="R19" s="70">
        <f t="shared" si="3"/>
        <v>0</v>
      </c>
      <c r="S19" s="72" t="s">
        <v>42</v>
      </c>
      <c r="T19" s="71"/>
    </row>
    <row r="20" spans="2:20" ht="20.100000000000001" customHeight="1" x14ac:dyDescent="0.25">
      <c r="B20" s="3" t="s">
        <v>43</v>
      </c>
      <c r="C20" s="17"/>
      <c r="D20" s="17"/>
      <c r="E20" s="17"/>
      <c r="F20" s="17"/>
      <c r="G20" s="17"/>
      <c r="H20" s="67">
        <f>SUM(C20:G20)</f>
        <v>0</v>
      </c>
      <c r="I20" s="17"/>
      <c r="J20" s="17"/>
      <c r="K20" s="17"/>
      <c r="L20" s="17"/>
      <c r="M20" s="17"/>
      <c r="N20" s="68">
        <f>SUM(I20:M20)</f>
        <v>0</v>
      </c>
      <c r="O20" s="145">
        <v>0</v>
      </c>
      <c r="P20" s="146">
        <v>0</v>
      </c>
      <c r="Q20" s="146">
        <f t="shared" si="2"/>
        <v>0</v>
      </c>
      <c r="R20" s="147">
        <f t="shared" si="3"/>
        <v>0</v>
      </c>
      <c r="S20" s="151" t="s">
        <v>44</v>
      </c>
    </row>
    <row r="21" spans="2:20" ht="39.950000000000003" customHeight="1" x14ac:dyDescent="0.25">
      <c r="B21" s="3" t="s">
        <v>276</v>
      </c>
      <c r="C21" s="17">
        <v>38611.1</v>
      </c>
      <c r="D21" s="17">
        <v>0</v>
      </c>
      <c r="E21" s="17">
        <v>0</v>
      </c>
      <c r="F21" s="17">
        <v>0</v>
      </c>
      <c r="G21" s="17">
        <v>0</v>
      </c>
      <c r="H21" s="67">
        <f>SUM(C21:G21)</f>
        <v>38611.1</v>
      </c>
      <c r="I21" s="17">
        <v>23091.66</v>
      </c>
      <c r="J21" s="17">
        <v>0</v>
      </c>
      <c r="K21" s="17">
        <v>0</v>
      </c>
      <c r="L21" s="17">
        <v>0</v>
      </c>
      <c r="M21" s="17">
        <v>0</v>
      </c>
      <c r="N21" s="68">
        <f>SUM(I21:M21)</f>
        <v>23091.66</v>
      </c>
      <c r="O21" s="145">
        <v>1.3</v>
      </c>
      <c r="P21" s="146">
        <v>93.55</v>
      </c>
      <c r="Q21" s="166">
        <f t="shared" si="2"/>
        <v>336.78</v>
      </c>
      <c r="R21" s="70">
        <f t="shared" si="3"/>
        <v>0.33677999999999997</v>
      </c>
      <c r="S21" s="151" t="s">
        <v>283</v>
      </c>
    </row>
    <row r="22" spans="2:20" ht="35.1" customHeight="1" x14ac:dyDescent="0.25">
      <c r="B22" s="66" t="s">
        <v>45</v>
      </c>
      <c r="C22" s="17">
        <v>0</v>
      </c>
      <c r="D22" s="17">
        <v>7669</v>
      </c>
      <c r="E22" s="17">
        <v>0</v>
      </c>
      <c r="F22" s="17">
        <v>3685.6</v>
      </c>
      <c r="G22" s="17">
        <v>477.5</v>
      </c>
      <c r="H22" s="67">
        <f t="shared" si="0"/>
        <v>11832.1</v>
      </c>
      <c r="I22" s="17">
        <v>0</v>
      </c>
      <c r="J22" s="17">
        <v>7669</v>
      </c>
      <c r="K22" s="17">
        <v>0</v>
      </c>
      <c r="L22" s="17">
        <v>1600</v>
      </c>
      <c r="M22" s="17">
        <v>477.5</v>
      </c>
      <c r="N22" s="68">
        <f t="shared" si="1"/>
        <v>9746.5</v>
      </c>
      <c r="O22" s="69">
        <v>2.5</v>
      </c>
      <c r="P22" s="70"/>
      <c r="Q22" s="70">
        <v>708</v>
      </c>
      <c r="R22" s="70">
        <f t="shared" si="3"/>
        <v>0.70799999999999996</v>
      </c>
      <c r="S22" s="31" t="s">
        <v>46</v>
      </c>
    </row>
    <row r="23" spans="2:20" ht="35.1" customHeight="1" x14ac:dyDescent="0.25">
      <c r="B23" s="66" t="s">
        <v>47</v>
      </c>
      <c r="C23" s="17">
        <v>0</v>
      </c>
      <c r="D23" s="17">
        <v>0</v>
      </c>
      <c r="E23" s="17">
        <v>0</v>
      </c>
      <c r="F23" s="17">
        <v>0</v>
      </c>
      <c r="G23" s="17">
        <v>0</v>
      </c>
      <c r="H23" s="67">
        <f t="shared" si="0"/>
        <v>0</v>
      </c>
      <c r="I23" s="17">
        <v>0</v>
      </c>
      <c r="J23" s="17">
        <v>0</v>
      </c>
      <c r="K23" s="17">
        <v>0</v>
      </c>
      <c r="L23" s="17">
        <v>0</v>
      </c>
      <c r="M23" s="17">
        <v>0</v>
      </c>
      <c r="N23" s="68">
        <f t="shared" si="1"/>
        <v>0</v>
      </c>
      <c r="O23" s="69">
        <v>2.5</v>
      </c>
      <c r="P23" s="70"/>
      <c r="Q23" s="70">
        <v>708</v>
      </c>
      <c r="R23" s="70">
        <f t="shared" si="3"/>
        <v>0.70799999999999996</v>
      </c>
      <c r="S23" s="31" t="s">
        <v>48</v>
      </c>
    </row>
    <row r="24" spans="2:20" ht="20.100000000000001" customHeight="1" x14ac:dyDescent="0.25">
      <c r="B24" s="294" t="s">
        <v>49</v>
      </c>
      <c r="C24" s="295"/>
      <c r="D24" s="295"/>
      <c r="E24" s="295"/>
      <c r="F24" s="295"/>
      <c r="G24" s="296"/>
      <c r="H24" s="67">
        <f>SUM(H15:H21)</f>
        <v>38611.1</v>
      </c>
      <c r="I24" s="297" t="s">
        <v>49</v>
      </c>
      <c r="J24" s="298"/>
      <c r="K24" s="298"/>
      <c r="L24" s="298"/>
      <c r="M24" s="299"/>
      <c r="N24" s="68">
        <f>SUM(N15:N21)</f>
        <v>23091.66</v>
      </c>
      <c r="O24" s="73">
        <f>H24-N24</f>
        <v>15519.439999999999</v>
      </c>
      <c r="P24" s="74" t="s">
        <v>50</v>
      </c>
      <c r="Q24" s="74"/>
      <c r="R24" s="75"/>
      <c r="T24" s="71"/>
    </row>
    <row r="25" spans="2:20" ht="20.100000000000001" customHeight="1" x14ac:dyDescent="0.25">
      <c r="B25" s="294" t="s">
        <v>51</v>
      </c>
      <c r="C25" s="295"/>
      <c r="D25" s="295"/>
      <c r="E25" s="295"/>
      <c r="F25" s="295"/>
      <c r="G25" s="296"/>
      <c r="H25" s="67">
        <f>H22</f>
        <v>11832.1</v>
      </c>
      <c r="I25" s="297" t="s">
        <v>51</v>
      </c>
      <c r="J25" s="298"/>
      <c r="K25" s="298"/>
      <c r="L25" s="298"/>
      <c r="M25" s="299"/>
      <c r="N25" s="68">
        <f>N22</f>
        <v>9746.5</v>
      </c>
      <c r="O25" s="73">
        <f>H25-N25</f>
        <v>2085.6000000000004</v>
      </c>
      <c r="P25" s="74" t="s">
        <v>50</v>
      </c>
      <c r="Q25" s="74"/>
      <c r="R25" s="75"/>
      <c r="T25" s="71"/>
    </row>
    <row r="26" spans="2:20" ht="20.100000000000001" customHeight="1" x14ac:dyDescent="0.25">
      <c r="B26" s="294" t="s">
        <v>52</v>
      </c>
      <c r="C26" s="295"/>
      <c r="D26" s="295"/>
      <c r="E26" s="295"/>
      <c r="F26" s="295"/>
      <c r="G26" s="296"/>
      <c r="H26" s="67">
        <f>H23</f>
        <v>0</v>
      </c>
      <c r="I26" s="297" t="s">
        <v>53</v>
      </c>
      <c r="J26" s="298"/>
      <c r="K26" s="298"/>
      <c r="L26" s="298"/>
      <c r="M26" s="299"/>
      <c r="N26" s="68">
        <f>N23</f>
        <v>0</v>
      </c>
      <c r="O26" s="73">
        <f>N26-H26</f>
        <v>0</v>
      </c>
      <c r="P26" s="74" t="s">
        <v>50</v>
      </c>
      <c r="Q26" s="74"/>
      <c r="R26" s="75"/>
      <c r="T26" s="71"/>
    </row>
    <row r="27" spans="2:20" ht="20.100000000000001" customHeight="1" x14ac:dyDescent="0.25">
      <c r="B27" s="294" t="s">
        <v>54</v>
      </c>
      <c r="C27" s="295"/>
      <c r="D27" s="295"/>
      <c r="E27" s="295"/>
      <c r="F27" s="295"/>
      <c r="G27" s="296"/>
      <c r="H27" s="67">
        <f>SUM(H15:H22)</f>
        <v>50443.199999999997</v>
      </c>
      <c r="I27" s="304" t="s">
        <v>55</v>
      </c>
      <c r="J27" s="304"/>
      <c r="K27" s="304"/>
      <c r="L27" s="304"/>
      <c r="M27" s="304"/>
      <c r="N27" s="68">
        <f>SUM(N15:N22)</f>
        <v>32838.160000000003</v>
      </c>
      <c r="O27" s="73">
        <f>H27-N27</f>
        <v>17605.039999999994</v>
      </c>
      <c r="P27" s="76" t="s">
        <v>50</v>
      </c>
      <c r="Q27" s="76"/>
    </row>
    <row r="28" spans="2:20" ht="20.100000000000001" customHeight="1" x14ac:dyDescent="0.25">
      <c r="B28" s="294" t="s">
        <v>254</v>
      </c>
      <c r="C28" s="295"/>
      <c r="D28" s="295"/>
      <c r="E28" s="295"/>
      <c r="F28" s="295"/>
      <c r="G28" s="296"/>
      <c r="H28" s="67">
        <f>H15*$O$15+H16*$O$16+H17*$O$17+H18*$O$18+H19*$O$19+H21*$O$21+H22*$O$22-H23*$O$23+H20*$O$20</f>
        <v>79774.679999999993</v>
      </c>
      <c r="I28" s="304" t="s">
        <v>254</v>
      </c>
      <c r="J28" s="304"/>
      <c r="K28" s="304"/>
      <c r="L28" s="304"/>
      <c r="M28" s="304"/>
      <c r="N28" s="68">
        <f>N15*$O$15+N16*$O$16+N17*$O$17+N18*$O$18+N19*$O$19+N21*$O$21+N22*$O$22-N23*$O$23+N20*$O$20</f>
        <v>54385.407999999996</v>
      </c>
      <c r="O28" s="73">
        <f>H28-N28</f>
        <v>25389.271999999997</v>
      </c>
      <c r="P28" s="76" t="s">
        <v>50</v>
      </c>
      <c r="Q28" s="76"/>
    </row>
    <row r="29" spans="2:20" ht="20.100000000000001" customHeight="1" x14ac:dyDescent="0.25">
      <c r="B29" s="294" t="s">
        <v>56</v>
      </c>
      <c r="C29" s="295"/>
      <c r="D29" s="295"/>
      <c r="E29" s="295"/>
      <c r="F29" s="295"/>
      <c r="G29" s="296"/>
      <c r="H29" s="67">
        <f>(H15*$R$15+H16*$R$16+H17*$R$17+H18*$R$18+H19*$R$19+H20*$R$20+H21*$R$21+H22*$R$22-H23*$R$23)/1000</f>
        <v>21.380573058</v>
      </c>
      <c r="I29" s="304" t="s">
        <v>56</v>
      </c>
      <c r="J29" s="304"/>
      <c r="K29" s="304"/>
      <c r="L29" s="304"/>
      <c r="M29" s="304"/>
      <c r="N29" s="68">
        <f>(N15*$R$15+N16*$R$16+N17*$R$17+N18*$R$18+N19*$R$19+N20*$R$20+N21*$R$21+N22*$R$22-N23*$R$23)/1000</f>
        <v>14.677331254799999</v>
      </c>
      <c r="O29" s="73">
        <f>H29-N29</f>
        <v>6.703241803200001</v>
      </c>
      <c r="P29" s="76" t="s">
        <v>63</v>
      </c>
      <c r="Q29" s="76"/>
    </row>
    <row r="30" spans="2:20" ht="20.100000000000001" customHeight="1" x14ac:dyDescent="0.25">
      <c r="B30" s="305" t="s">
        <v>260</v>
      </c>
      <c r="C30" s="306"/>
      <c r="D30" s="306"/>
      <c r="E30" s="306"/>
      <c r="F30" s="306"/>
      <c r="G30" s="306"/>
      <c r="H30" s="306"/>
      <c r="I30" s="306"/>
      <c r="J30" s="306"/>
      <c r="K30" s="306"/>
      <c r="L30" s="306"/>
      <c r="M30" s="306"/>
      <c r="N30" s="307"/>
      <c r="O30" s="73"/>
      <c r="P30" s="76"/>
      <c r="Q30" s="76"/>
    </row>
    <row r="31" spans="2:20" ht="24.95" customHeight="1" x14ac:dyDescent="0.25">
      <c r="B31" s="308" t="s">
        <v>58</v>
      </c>
      <c r="C31" s="309"/>
      <c r="D31" s="309"/>
      <c r="E31" s="310"/>
      <c r="F31" s="77">
        <f>O24</f>
        <v>15519.439999999999</v>
      </c>
      <c r="G31" s="78" t="s">
        <v>50</v>
      </c>
      <c r="H31" s="311" t="s">
        <v>59</v>
      </c>
      <c r="I31" s="312"/>
      <c r="J31" s="312"/>
      <c r="K31" s="312"/>
      <c r="L31" s="313"/>
      <c r="M31" s="77">
        <f>O27</f>
        <v>17605.039999999994</v>
      </c>
      <c r="N31" s="79" t="s">
        <v>50</v>
      </c>
      <c r="O31" s="73"/>
      <c r="P31" s="60"/>
      <c r="Q31" s="60"/>
    </row>
    <row r="32" spans="2:20" ht="24.95" customHeight="1" x14ac:dyDescent="0.25">
      <c r="B32" s="308" t="s">
        <v>60</v>
      </c>
      <c r="C32" s="309"/>
      <c r="D32" s="309"/>
      <c r="E32" s="310"/>
      <c r="F32" s="77">
        <f>O25</f>
        <v>2085.6000000000004</v>
      </c>
      <c r="G32" s="78" t="s">
        <v>50</v>
      </c>
      <c r="H32" s="311" t="s">
        <v>255</v>
      </c>
      <c r="I32" s="312"/>
      <c r="J32" s="312"/>
      <c r="K32" s="312"/>
      <c r="L32" s="313"/>
      <c r="M32" s="77">
        <f>O28</f>
        <v>25389.271999999997</v>
      </c>
      <c r="N32" s="79" t="s">
        <v>50</v>
      </c>
      <c r="O32" s="73"/>
      <c r="P32" s="60"/>
      <c r="Q32" s="60"/>
    </row>
    <row r="33" spans="2:20" ht="24.95" customHeight="1" x14ac:dyDescent="0.25">
      <c r="B33" s="308" t="s">
        <v>216</v>
      </c>
      <c r="C33" s="309"/>
      <c r="D33" s="309"/>
      <c r="E33" s="310"/>
      <c r="F33" s="77">
        <f>O26</f>
        <v>0</v>
      </c>
      <c r="G33" s="78" t="s">
        <v>50</v>
      </c>
      <c r="H33" s="311" t="s">
        <v>62</v>
      </c>
      <c r="I33" s="312"/>
      <c r="J33" s="312"/>
      <c r="K33" s="312"/>
      <c r="L33" s="313"/>
      <c r="M33" s="77">
        <f>O29</f>
        <v>6.703241803200001</v>
      </c>
      <c r="N33" s="79" t="s">
        <v>63</v>
      </c>
      <c r="O33" s="73"/>
      <c r="P33" s="60"/>
      <c r="Q33" s="60"/>
    </row>
    <row r="34" spans="2:20" ht="39.950000000000003" customHeight="1" x14ac:dyDescent="0.25">
      <c r="B34" s="341" t="s">
        <v>64</v>
      </c>
      <c r="C34" s="341"/>
      <c r="D34" s="341"/>
      <c r="E34" s="341"/>
      <c r="F34" s="341"/>
      <c r="G34" s="341"/>
      <c r="H34" s="341"/>
      <c r="I34" s="341"/>
      <c r="J34" s="341"/>
      <c r="K34" s="341"/>
      <c r="L34" s="341"/>
      <c r="M34" s="341"/>
      <c r="N34" s="341"/>
      <c r="T34" s="80" t="s">
        <v>65</v>
      </c>
    </row>
    <row r="35" spans="2:20" ht="24.95" customHeight="1" x14ac:dyDescent="0.25">
      <c r="B35" s="316" t="s">
        <v>66</v>
      </c>
      <c r="C35" s="318" t="s">
        <v>67</v>
      </c>
      <c r="D35" s="318"/>
      <c r="E35" s="318"/>
      <c r="F35" s="318"/>
      <c r="G35" s="319" t="s">
        <v>68</v>
      </c>
      <c r="H35" s="319"/>
      <c r="I35" s="319"/>
      <c r="J35" s="319"/>
      <c r="K35" s="234" t="s">
        <v>69</v>
      </c>
      <c r="L35" s="234"/>
      <c r="M35" s="234"/>
      <c r="N35" s="234"/>
      <c r="T35" s="80" t="s">
        <v>70</v>
      </c>
    </row>
    <row r="36" spans="2:20" ht="50.1" customHeight="1" x14ac:dyDescent="0.25">
      <c r="B36" s="317"/>
      <c r="C36" s="318"/>
      <c r="D36" s="318"/>
      <c r="E36" s="318"/>
      <c r="F36" s="318"/>
      <c r="G36" s="319" t="s">
        <v>71</v>
      </c>
      <c r="H36" s="319"/>
      <c r="I36" s="319"/>
      <c r="J36" s="81" t="s">
        <v>72</v>
      </c>
      <c r="K36" s="234" t="s">
        <v>73</v>
      </c>
      <c r="L36" s="234"/>
      <c r="M36" s="36" t="s">
        <v>74</v>
      </c>
      <c r="N36" s="36" t="s">
        <v>75</v>
      </c>
      <c r="T36" s="80" t="s">
        <v>76</v>
      </c>
    </row>
    <row r="37" spans="2:20" ht="39.950000000000003" customHeight="1" x14ac:dyDescent="0.25">
      <c r="B37" s="35">
        <v>1</v>
      </c>
      <c r="C37" s="320" t="s">
        <v>77</v>
      </c>
      <c r="D37" s="320"/>
      <c r="E37" s="320"/>
      <c r="F37" s="320"/>
      <c r="G37" s="321" t="s">
        <v>306</v>
      </c>
      <c r="H37" s="321"/>
      <c r="I37" s="321"/>
      <c r="J37" s="4" t="s">
        <v>65</v>
      </c>
      <c r="K37" s="281" t="s">
        <v>331</v>
      </c>
      <c r="L37" s="281"/>
      <c r="M37" s="5">
        <v>597.73</v>
      </c>
      <c r="N37" s="138" t="s">
        <v>76</v>
      </c>
      <c r="O37" s="322" t="s">
        <v>78</v>
      </c>
      <c r="P37" s="82"/>
      <c r="Q37" s="82"/>
      <c r="R37" s="82"/>
      <c r="T37" s="80" t="s">
        <v>79</v>
      </c>
    </row>
    <row r="38" spans="2:20" ht="39.950000000000003" customHeight="1" x14ac:dyDescent="0.25">
      <c r="B38" s="35">
        <v>2</v>
      </c>
      <c r="C38" s="320" t="s">
        <v>80</v>
      </c>
      <c r="D38" s="320"/>
      <c r="E38" s="320"/>
      <c r="F38" s="320"/>
      <c r="G38" s="321" t="s">
        <v>295</v>
      </c>
      <c r="H38" s="321"/>
      <c r="I38" s="321"/>
      <c r="J38" s="4" t="s">
        <v>70</v>
      </c>
      <c r="K38" s="281"/>
      <c r="L38" s="281"/>
      <c r="M38" s="5"/>
      <c r="N38" s="138"/>
      <c r="O38" s="322"/>
      <c r="P38" s="82"/>
      <c r="Q38" s="82"/>
      <c r="R38" s="82"/>
    </row>
    <row r="39" spans="2:20" ht="39.950000000000003" customHeight="1" x14ac:dyDescent="0.25">
      <c r="B39" s="35">
        <v>3</v>
      </c>
      <c r="C39" s="320" t="s">
        <v>81</v>
      </c>
      <c r="D39" s="320"/>
      <c r="E39" s="320"/>
      <c r="F39" s="320"/>
      <c r="G39" s="321" t="s">
        <v>307</v>
      </c>
      <c r="H39" s="321"/>
      <c r="I39" s="321"/>
      <c r="J39" s="4" t="s">
        <v>65</v>
      </c>
      <c r="K39" s="281" t="s">
        <v>310</v>
      </c>
      <c r="L39" s="281"/>
      <c r="M39" s="5">
        <v>885.44</v>
      </c>
      <c r="N39" s="138" t="s">
        <v>76</v>
      </c>
      <c r="O39" s="322"/>
      <c r="P39" s="82"/>
      <c r="Q39" s="82"/>
      <c r="R39" s="82"/>
    </row>
    <row r="40" spans="2:20" ht="39.950000000000003" customHeight="1" x14ac:dyDescent="0.25">
      <c r="B40" s="35">
        <v>4</v>
      </c>
      <c r="C40" s="320" t="s">
        <v>82</v>
      </c>
      <c r="D40" s="320"/>
      <c r="E40" s="320"/>
      <c r="F40" s="320"/>
      <c r="G40" s="321" t="s">
        <v>296</v>
      </c>
      <c r="H40" s="321"/>
      <c r="I40" s="321"/>
      <c r="J40" s="4" t="s">
        <v>65</v>
      </c>
      <c r="K40" s="281" t="s">
        <v>301</v>
      </c>
      <c r="L40" s="281"/>
      <c r="M40" s="5">
        <v>42.63</v>
      </c>
      <c r="N40" s="138" t="s">
        <v>76</v>
      </c>
      <c r="O40" s="322"/>
      <c r="P40" s="82"/>
      <c r="Q40" s="82"/>
      <c r="R40" s="82"/>
    </row>
    <row r="41" spans="2:20" ht="39.950000000000003" customHeight="1" x14ac:dyDescent="0.25">
      <c r="B41" s="35">
        <v>5</v>
      </c>
      <c r="C41" s="320" t="s">
        <v>83</v>
      </c>
      <c r="D41" s="320"/>
      <c r="E41" s="320"/>
      <c r="F41" s="320"/>
      <c r="G41" s="321" t="s">
        <v>295</v>
      </c>
      <c r="H41" s="321"/>
      <c r="I41" s="321"/>
      <c r="J41" s="4" t="s">
        <v>70</v>
      </c>
      <c r="K41" s="281"/>
      <c r="L41" s="281"/>
      <c r="M41" s="5"/>
      <c r="N41" s="138"/>
      <c r="O41" s="322"/>
      <c r="P41" s="82"/>
      <c r="Q41" s="82"/>
      <c r="R41" s="82"/>
    </row>
    <row r="42" spans="2:20" ht="39.950000000000003" customHeight="1" x14ac:dyDescent="0.25">
      <c r="B42" s="35">
        <v>6</v>
      </c>
      <c r="C42" s="320" t="s">
        <v>84</v>
      </c>
      <c r="D42" s="320"/>
      <c r="E42" s="320"/>
      <c r="F42" s="320"/>
      <c r="G42" s="321" t="s">
        <v>295</v>
      </c>
      <c r="H42" s="321"/>
      <c r="I42" s="321"/>
      <c r="J42" s="4" t="s">
        <v>70</v>
      </c>
      <c r="K42" s="281"/>
      <c r="L42" s="281"/>
      <c r="M42" s="281"/>
      <c r="N42" s="281"/>
    </row>
    <row r="43" spans="2:20" ht="39.950000000000003" customHeight="1" x14ac:dyDescent="0.25">
      <c r="B43" s="35">
        <v>7</v>
      </c>
      <c r="C43" s="320" t="s">
        <v>85</v>
      </c>
      <c r="D43" s="320"/>
      <c r="E43" s="320"/>
      <c r="F43" s="320"/>
      <c r="G43" s="321" t="s">
        <v>308</v>
      </c>
      <c r="H43" s="321"/>
      <c r="I43" s="321"/>
      <c r="J43" s="4" t="s">
        <v>65</v>
      </c>
      <c r="K43" s="281" t="s">
        <v>302</v>
      </c>
      <c r="L43" s="281"/>
      <c r="M43" s="281"/>
      <c r="N43" s="281"/>
    </row>
    <row r="44" spans="2:20" ht="39.950000000000003" customHeight="1" x14ac:dyDescent="0.25">
      <c r="B44" s="35">
        <v>8</v>
      </c>
      <c r="C44" s="320" t="s">
        <v>86</v>
      </c>
      <c r="D44" s="320"/>
      <c r="E44" s="320"/>
      <c r="F44" s="320"/>
      <c r="G44" s="321" t="s">
        <v>295</v>
      </c>
      <c r="H44" s="321"/>
      <c r="I44" s="321"/>
      <c r="J44" s="4" t="s">
        <v>70</v>
      </c>
      <c r="K44" s="281"/>
      <c r="L44" s="281"/>
      <c r="M44" s="281"/>
      <c r="N44" s="281"/>
    </row>
    <row r="45" spans="2:20" ht="39.950000000000003" customHeight="1" x14ac:dyDescent="0.25">
      <c r="B45" s="35">
        <v>9</v>
      </c>
      <c r="C45" s="320" t="s">
        <v>87</v>
      </c>
      <c r="D45" s="320"/>
      <c r="E45" s="320"/>
      <c r="F45" s="320"/>
      <c r="G45" s="321" t="s">
        <v>295</v>
      </c>
      <c r="H45" s="321"/>
      <c r="I45" s="321"/>
      <c r="J45" s="4" t="s">
        <v>70</v>
      </c>
      <c r="K45" s="281"/>
      <c r="L45" s="281"/>
      <c r="M45" s="281"/>
      <c r="N45" s="281"/>
    </row>
    <row r="46" spans="2:20" ht="39.950000000000003" customHeight="1" x14ac:dyDescent="0.25">
      <c r="B46" s="35">
        <v>10</v>
      </c>
      <c r="C46" s="320" t="s">
        <v>88</v>
      </c>
      <c r="D46" s="320"/>
      <c r="E46" s="320"/>
      <c r="F46" s="320"/>
      <c r="G46" s="321" t="s">
        <v>309</v>
      </c>
      <c r="H46" s="321"/>
      <c r="I46" s="321"/>
      <c r="J46" s="4" t="s">
        <v>65</v>
      </c>
      <c r="K46" s="281" t="s">
        <v>304</v>
      </c>
      <c r="L46" s="281"/>
      <c r="M46" s="281"/>
      <c r="N46" s="281"/>
    </row>
    <row r="47" spans="2:20" ht="39.950000000000003" customHeight="1" x14ac:dyDescent="0.25">
      <c r="B47" s="35">
        <v>11</v>
      </c>
      <c r="C47" s="320" t="s">
        <v>89</v>
      </c>
      <c r="D47" s="320"/>
      <c r="E47" s="320"/>
      <c r="F47" s="320"/>
      <c r="G47" s="321" t="s">
        <v>295</v>
      </c>
      <c r="H47" s="321"/>
      <c r="I47" s="321"/>
      <c r="J47" s="4" t="s">
        <v>70</v>
      </c>
      <c r="K47" s="281"/>
      <c r="L47" s="281"/>
      <c r="M47" s="281"/>
      <c r="N47" s="281"/>
    </row>
    <row r="48" spans="2:20" ht="39.950000000000003" customHeight="1" x14ac:dyDescent="0.25">
      <c r="B48" s="35">
        <v>12</v>
      </c>
      <c r="C48" s="320" t="s">
        <v>90</v>
      </c>
      <c r="D48" s="320"/>
      <c r="E48" s="320"/>
      <c r="F48" s="320"/>
      <c r="G48" s="321" t="s">
        <v>295</v>
      </c>
      <c r="H48" s="321"/>
      <c r="I48" s="321"/>
      <c r="J48" s="4" t="s">
        <v>70</v>
      </c>
      <c r="K48" s="281"/>
      <c r="L48" s="281"/>
      <c r="M48" s="281"/>
      <c r="N48" s="281"/>
    </row>
    <row r="49" spans="2:15" ht="39.950000000000003" customHeight="1" x14ac:dyDescent="0.25">
      <c r="B49" s="35">
        <v>13</v>
      </c>
      <c r="C49" s="233" t="s">
        <v>91</v>
      </c>
      <c r="D49" s="320" t="s">
        <v>92</v>
      </c>
      <c r="E49" s="320"/>
      <c r="F49" s="320"/>
      <c r="G49" s="320"/>
      <c r="H49" s="320"/>
      <c r="I49" s="320"/>
      <c r="J49" s="4" t="s">
        <v>70</v>
      </c>
      <c r="K49" s="281"/>
      <c r="L49" s="281"/>
      <c r="M49" s="83" t="s">
        <v>93</v>
      </c>
      <c r="N49" s="5"/>
      <c r="O49" s="84" t="s">
        <v>94</v>
      </c>
    </row>
    <row r="50" spans="2:15" ht="39.950000000000003" customHeight="1" x14ac:dyDescent="0.25">
      <c r="B50" s="35">
        <v>14</v>
      </c>
      <c r="C50" s="233"/>
      <c r="D50" s="320" t="s">
        <v>95</v>
      </c>
      <c r="E50" s="320"/>
      <c r="F50" s="320"/>
      <c r="G50" s="320"/>
      <c r="H50" s="320"/>
      <c r="I50" s="320"/>
      <c r="J50" s="4" t="s">
        <v>70</v>
      </c>
      <c r="K50" s="281"/>
      <c r="L50" s="281"/>
      <c r="M50" s="83" t="s">
        <v>96</v>
      </c>
      <c r="N50" s="5"/>
      <c r="O50" s="84" t="s">
        <v>12</v>
      </c>
    </row>
    <row r="51" spans="2:15" ht="39.950000000000003" customHeight="1" x14ac:dyDescent="0.25">
      <c r="B51" s="35">
        <v>15</v>
      </c>
      <c r="C51" s="233"/>
      <c r="D51" s="320" t="s">
        <v>97</v>
      </c>
      <c r="E51" s="320"/>
      <c r="F51" s="320"/>
      <c r="G51" s="320"/>
      <c r="H51" s="320"/>
      <c r="I51" s="320"/>
      <c r="J51" s="4" t="s">
        <v>70</v>
      </c>
      <c r="K51" s="281"/>
      <c r="L51" s="281"/>
      <c r="M51" s="85" t="s">
        <v>98</v>
      </c>
      <c r="N51" s="5"/>
      <c r="O51" s="84" t="s">
        <v>99</v>
      </c>
    </row>
    <row r="52" spans="2:15" ht="39.950000000000003" customHeight="1" x14ac:dyDescent="0.25">
      <c r="B52" s="35">
        <v>16</v>
      </c>
      <c r="C52" s="233"/>
      <c r="D52" s="342" t="s">
        <v>100</v>
      </c>
      <c r="E52" s="342"/>
      <c r="F52" s="342"/>
      <c r="G52" s="342"/>
      <c r="H52" s="342"/>
      <c r="I52" s="342"/>
      <c r="J52" s="4" t="s">
        <v>70</v>
      </c>
      <c r="K52" s="281"/>
      <c r="L52" s="281"/>
      <c r="M52" s="86" t="s">
        <v>101</v>
      </c>
      <c r="N52" s="16"/>
      <c r="O52" s="60" t="s">
        <v>215</v>
      </c>
    </row>
    <row r="53" spans="2:15" ht="39.950000000000003" customHeight="1" x14ac:dyDescent="0.25">
      <c r="B53" s="35">
        <v>17</v>
      </c>
      <c r="C53" s="320" t="s">
        <v>223</v>
      </c>
      <c r="D53" s="320"/>
      <c r="E53" s="320"/>
      <c r="F53" s="320"/>
      <c r="G53" s="320"/>
      <c r="H53" s="320"/>
      <c r="I53" s="320"/>
      <c r="J53" s="4" t="s">
        <v>70</v>
      </c>
      <c r="K53" s="281"/>
      <c r="L53" s="281"/>
      <c r="M53" s="87" t="s">
        <v>102</v>
      </c>
      <c r="N53" s="148"/>
      <c r="O53" s="60" t="s">
        <v>103</v>
      </c>
    </row>
    <row r="54" spans="2:15" ht="39.950000000000003" customHeight="1" x14ac:dyDescent="0.25">
      <c r="B54" s="323" t="s">
        <v>104</v>
      </c>
      <c r="C54" s="323"/>
      <c r="D54" s="323"/>
      <c r="E54" s="323"/>
      <c r="F54" s="323"/>
      <c r="G54" s="323"/>
      <c r="H54" s="323"/>
      <c r="I54" s="323"/>
      <c r="J54" s="323"/>
      <c r="K54" s="323"/>
      <c r="L54" s="323"/>
      <c r="M54" s="323"/>
      <c r="N54" s="323"/>
      <c r="O54" s="60"/>
    </row>
    <row r="55" spans="2:15" ht="39.950000000000003" customHeight="1" x14ac:dyDescent="0.25">
      <c r="B55" s="88" t="s">
        <v>66</v>
      </c>
      <c r="C55" s="324" t="s">
        <v>105</v>
      </c>
      <c r="D55" s="325"/>
      <c r="E55" s="325"/>
      <c r="F55" s="326"/>
      <c r="G55" s="89" t="s">
        <v>106</v>
      </c>
      <c r="H55" s="327" t="s">
        <v>107</v>
      </c>
      <c r="I55" s="327"/>
      <c r="J55" s="327"/>
      <c r="K55" s="327"/>
      <c r="L55" s="327"/>
      <c r="M55" s="327"/>
      <c r="N55" s="327"/>
      <c r="O55" s="60"/>
    </row>
    <row r="56" spans="2:15" ht="39.950000000000003" customHeight="1" x14ac:dyDescent="0.25">
      <c r="B56" s="90">
        <v>18</v>
      </c>
      <c r="C56" s="324" t="s">
        <v>108</v>
      </c>
      <c r="D56" s="325"/>
      <c r="E56" s="325"/>
      <c r="F56" s="326"/>
      <c r="G56" s="6" t="s">
        <v>70</v>
      </c>
      <c r="H56" s="328"/>
      <c r="I56" s="328"/>
      <c r="J56" s="328"/>
      <c r="K56" s="328"/>
      <c r="L56" s="328"/>
      <c r="M56" s="328"/>
      <c r="N56" s="328"/>
      <c r="O56" s="60"/>
    </row>
    <row r="57" spans="2:15" ht="39.950000000000003" customHeight="1" x14ac:dyDescent="0.25">
      <c r="B57" s="90">
        <v>19</v>
      </c>
      <c r="C57" s="324" t="s">
        <v>109</v>
      </c>
      <c r="D57" s="325"/>
      <c r="E57" s="325"/>
      <c r="F57" s="326"/>
      <c r="G57" s="6" t="s">
        <v>70</v>
      </c>
      <c r="H57" s="328"/>
      <c r="I57" s="328"/>
      <c r="J57" s="328"/>
      <c r="K57" s="328"/>
      <c r="L57" s="328"/>
      <c r="M57" s="328"/>
      <c r="N57" s="328"/>
      <c r="O57" s="60"/>
    </row>
    <row r="58" spans="2:15" ht="39.950000000000003" customHeight="1" x14ac:dyDescent="0.25">
      <c r="B58" s="90">
        <v>20</v>
      </c>
      <c r="C58" s="324" t="s">
        <v>110</v>
      </c>
      <c r="D58" s="325"/>
      <c r="E58" s="325"/>
      <c r="F58" s="326"/>
      <c r="G58" s="6" t="s">
        <v>70</v>
      </c>
      <c r="H58" s="328"/>
      <c r="I58" s="328"/>
      <c r="J58" s="328"/>
      <c r="K58" s="328"/>
      <c r="L58" s="328"/>
      <c r="M58" s="328"/>
      <c r="N58" s="328"/>
      <c r="O58" s="60"/>
    </row>
    <row r="59" spans="2:15" ht="39.950000000000003" customHeight="1" x14ac:dyDescent="0.25">
      <c r="B59" s="90">
        <v>21</v>
      </c>
      <c r="C59" s="324" t="s">
        <v>111</v>
      </c>
      <c r="D59" s="325"/>
      <c r="E59" s="325"/>
      <c r="F59" s="326"/>
      <c r="G59" s="6" t="s">
        <v>70</v>
      </c>
      <c r="H59" s="328"/>
      <c r="I59" s="328"/>
      <c r="J59" s="328"/>
      <c r="K59" s="328"/>
      <c r="L59" s="328"/>
      <c r="M59" s="328"/>
      <c r="N59" s="328"/>
      <c r="O59" s="60"/>
    </row>
    <row r="60" spans="2:15" ht="39.950000000000003" customHeight="1" x14ac:dyDescent="0.25">
      <c r="B60" s="90">
        <v>22</v>
      </c>
      <c r="C60" s="324" t="s">
        <v>112</v>
      </c>
      <c r="D60" s="325"/>
      <c r="E60" s="325"/>
      <c r="F60" s="326"/>
      <c r="G60" s="6" t="s">
        <v>70</v>
      </c>
      <c r="H60" s="328"/>
      <c r="I60" s="328"/>
      <c r="J60" s="328"/>
      <c r="K60" s="328"/>
      <c r="L60" s="328"/>
      <c r="M60" s="328"/>
      <c r="N60" s="328"/>
      <c r="O60" s="60"/>
    </row>
    <row r="61" spans="2:15" ht="39.950000000000003" customHeight="1" x14ac:dyDescent="0.25">
      <c r="B61" s="90">
        <v>23</v>
      </c>
      <c r="C61" s="324" t="s">
        <v>113</v>
      </c>
      <c r="D61" s="325"/>
      <c r="E61" s="325"/>
      <c r="F61" s="326"/>
      <c r="G61" s="6" t="s">
        <v>70</v>
      </c>
      <c r="H61" s="328"/>
      <c r="I61" s="328"/>
      <c r="J61" s="328"/>
      <c r="K61" s="328"/>
      <c r="L61" s="328"/>
      <c r="M61" s="328"/>
      <c r="N61" s="328"/>
      <c r="O61" s="60"/>
    </row>
    <row r="62" spans="2:15" ht="54.75" customHeight="1" x14ac:dyDescent="0.25">
      <c r="B62" s="90">
        <v>24</v>
      </c>
      <c r="C62" s="324" t="s">
        <v>114</v>
      </c>
      <c r="D62" s="325"/>
      <c r="E62" s="325"/>
      <c r="F62" s="326"/>
      <c r="G62" s="6" t="s">
        <v>65</v>
      </c>
      <c r="H62" s="329" t="s">
        <v>370</v>
      </c>
      <c r="I62" s="330"/>
      <c r="J62" s="330"/>
      <c r="K62" s="330"/>
      <c r="L62" s="330"/>
      <c r="M62" s="330"/>
      <c r="N62" s="331"/>
      <c r="O62" s="60"/>
    </row>
    <row r="63" spans="2:15" ht="39.950000000000003" customHeight="1" x14ac:dyDescent="0.25">
      <c r="B63" s="334" t="s">
        <v>115</v>
      </c>
      <c r="C63" s="334"/>
      <c r="D63" s="334"/>
      <c r="E63" s="334"/>
      <c r="F63" s="334"/>
      <c r="G63" s="334"/>
      <c r="H63" s="334"/>
      <c r="I63" s="334"/>
      <c r="J63" s="334"/>
      <c r="K63" s="334"/>
      <c r="L63" s="334"/>
      <c r="M63" s="334"/>
      <c r="N63" s="334"/>
      <c r="O63" s="60"/>
    </row>
    <row r="64" spans="2:15" ht="24.95" customHeight="1" x14ac:dyDescent="0.25">
      <c r="B64" s="91" t="s">
        <v>66</v>
      </c>
      <c r="C64" s="335" t="s">
        <v>116</v>
      </c>
      <c r="D64" s="336"/>
      <c r="E64" s="336"/>
      <c r="F64" s="337"/>
      <c r="G64" s="92" t="s">
        <v>117</v>
      </c>
      <c r="H64" s="338" t="s">
        <v>118</v>
      </c>
      <c r="I64" s="339"/>
      <c r="J64" s="339"/>
      <c r="K64" s="339"/>
      <c r="L64" s="340"/>
      <c r="M64" s="338" t="s">
        <v>119</v>
      </c>
      <c r="N64" s="340"/>
      <c r="O64" s="60"/>
    </row>
    <row r="65" spans="2:15" ht="39.950000000000003" customHeight="1" x14ac:dyDescent="0.25">
      <c r="B65" s="90">
        <v>25</v>
      </c>
      <c r="C65" s="324" t="s">
        <v>120</v>
      </c>
      <c r="D65" s="325"/>
      <c r="E65" s="325"/>
      <c r="F65" s="326"/>
      <c r="G65" s="6" t="s">
        <v>70</v>
      </c>
      <c r="H65" s="329"/>
      <c r="I65" s="330"/>
      <c r="J65" s="330"/>
      <c r="K65" s="330"/>
      <c r="L65" s="331"/>
      <c r="M65" s="17"/>
      <c r="N65" s="93" t="s">
        <v>121</v>
      </c>
      <c r="O65" s="60"/>
    </row>
    <row r="66" spans="2:15" ht="24.95" customHeight="1" x14ac:dyDescent="0.25">
      <c r="B66" s="332" t="s">
        <v>122</v>
      </c>
      <c r="C66" s="332"/>
      <c r="D66" s="332"/>
      <c r="E66" s="332"/>
      <c r="F66" s="332"/>
      <c r="G66" s="332"/>
      <c r="H66" s="332"/>
      <c r="I66" s="332"/>
      <c r="J66" s="332"/>
      <c r="K66" s="332" t="s">
        <v>123</v>
      </c>
      <c r="L66" s="333"/>
      <c r="M66" s="333"/>
      <c r="N66" s="333"/>
    </row>
    <row r="67" spans="2:15" ht="24.95" customHeight="1" x14ac:dyDescent="0.25">
      <c r="B67" s="332"/>
      <c r="C67" s="332"/>
      <c r="D67" s="332"/>
      <c r="E67" s="332"/>
      <c r="F67" s="332"/>
      <c r="G67" s="332"/>
      <c r="H67" s="332"/>
      <c r="I67" s="332"/>
      <c r="J67" s="332"/>
      <c r="K67" s="333"/>
      <c r="L67" s="333"/>
      <c r="M67" s="333"/>
      <c r="N67" s="333"/>
    </row>
    <row r="68" spans="2:15" ht="24.95" customHeight="1" x14ac:dyDescent="0.25">
      <c r="B68" s="332"/>
      <c r="C68" s="332"/>
      <c r="D68" s="332"/>
      <c r="E68" s="332"/>
      <c r="F68" s="332"/>
      <c r="G68" s="332"/>
      <c r="H68" s="332"/>
      <c r="I68" s="332"/>
      <c r="J68" s="332"/>
      <c r="K68" s="333"/>
      <c r="L68" s="333"/>
      <c r="M68" s="333"/>
      <c r="N68" s="333"/>
    </row>
    <row r="69" spans="2:15" ht="63.75" customHeight="1" x14ac:dyDescent="0.25">
      <c r="B69" s="196" t="s">
        <v>217</v>
      </c>
      <c r="C69" s="196"/>
      <c r="D69" s="196"/>
      <c r="E69" s="196"/>
      <c r="F69" s="196"/>
      <c r="G69" s="196"/>
      <c r="H69" s="196"/>
      <c r="I69" s="196"/>
      <c r="J69" s="196"/>
      <c r="K69" s="196"/>
      <c r="L69" s="196"/>
      <c r="M69" s="196"/>
      <c r="N69" s="196"/>
    </row>
    <row r="70" spans="2:15" ht="24.95" customHeight="1" x14ac:dyDescent="0.25">
      <c r="B70" s="94"/>
      <c r="C70" s="94"/>
      <c r="D70" s="94"/>
      <c r="E70" s="94"/>
      <c r="F70" s="94"/>
      <c r="G70" s="94"/>
      <c r="H70" s="94"/>
      <c r="I70" s="94"/>
      <c r="J70" s="94"/>
      <c r="K70" s="94"/>
      <c r="L70" s="94"/>
      <c r="M70" s="94"/>
      <c r="N70" s="94"/>
    </row>
    <row r="71" spans="2:15" ht="24.95" customHeight="1" x14ac:dyDescent="0.25">
      <c r="B71" s="94"/>
      <c r="C71" s="94"/>
      <c r="D71" s="94"/>
      <c r="E71" s="94"/>
      <c r="F71" s="94"/>
      <c r="G71" s="94"/>
      <c r="H71" s="94"/>
      <c r="I71" s="94"/>
      <c r="J71" s="94"/>
      <c r="K71" s="94"/>
      <c r="L71" s="94"/>
      <c r="M71" s="94"/>
      <c r="N71" s="94"/>
    </row>
    <row r="72" spans="2:15" ht="24.95" customHeight="1" x14ac:dyDescent="0.25">
      <c r="B72" s="94"/>
      <c r="C72" s="94"/>
      <c r="D72" s="94"/>
      <c r="E72" s="94"/>
      <c r="F72" s="94"/>
      <c r="G72" s="94"/>
      <c r="H72" s="94"/>
      <c r="I72" s="94"/>
      <c r="J72" s="94"/>
      <c r="K72" s="94"/>
      <c r="L72" s="94"/>
      <c r="M72" s="94"/>
      <c r="N72" s="94"/>
    </row>
    <row r="73" spans="2:15" ht="24.95" customHeight="1" x14ac:dyDescent="0.25">
      <c r="B73" s="94"/>
      <c r="C73" s="94"/>
      <c r="D73" s="94"/>
      <c r="E73" s="94"/>
      <c r="F73" s="94"/>
      <c r="G73" s="94"/>
      <c r="H73" s="94"/>
      <c r="I73" s="94"/>
      <c r="J73" s="94"/>
      <c r="K73" s="94"/>
      <c r="L73" s="94"/>
      <c r="M73" s="94"/>
      <c r="N73" s="94"/>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C65:F65"/>
    <mergeCell ref="H65:L65"/>
    <mergeCell ref="B66:J68"/>
    <mergeCell ref="K66:N68"/>
    <mergeCell ref="B69:N69"/>
    <mergeCell ref="C62:F62"/>
    <mergeCell ref="H62:N62"/>
    <mergeCell ref="B63:N63"/>
    <mergeCell ref="C64:F64"/>
    <mergeCell ref="H64:L64"/>
    <mergeCell ref="M64:N64"/>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3:E33"/>
    <mergeCell ref="H33:L33"/>
    <mergeCell ref="B34:N34"/>
    <mergeCell ref="B35:B36"/>
    <mergeCell ref="C35:F36"/>
    <mergeCell ref="G35:J35"/>
    <mergeCell ref="K35:N35"/>
    <mergeCell ref="G36:I36"/>
    <mergeCell ref="K36:L36"/>
    <mergeCell ref="B29:G29"/>
    <mergeCell ref="I29:M29"/>
    <mergeCell ref="B30:N30"/>
    <mergeCell ref="B31:E31"/>
    <mergeCell ref="H31:L31"/>
    <mergeCell ref="B32:E32"/>
    <mergeCell ref="H32:L32"/>
    <mergeCell ref="B26:G26"/>
    <mergeCell ref="I26:M26"/>
    <mergeCell ref="B27:G27"/>
    <mergeCell ref="I27:M27"/>
    <mergeCell ref="B28:G28"/>
    <mergeCell ref="I28:M2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s>
  <conditionalFormatting sqref="G6:N6">
    <cfRule type="expression" dxfId="29" priority="5">
      <formula>$E$6="NIE"</formula>
    </cfRule>
  </conditionalFormatting>
  <conditionalFormatting sqref="G10:N10">
    <cfRule type="expression" dxfId="28" priority="4">
      <formula>$E$10="NIE"</formula>
    </cfRule>
  </conditionalFormatting>
  <conditionalFormatting sqref="H56:N62">
    <cfRule type="expression" dxfId="27" priority="1">
      <formula>G56="NIE"</formula>
    </cfRule>
  </conditionalFormatting>
  <conditionalFormatting sqref="H65:N65">
    <cfRule type="expression" dxfId="26" priority="14">
      <formula>$G$65="NIE"</formula>
    </cfRule>
  </conditionalFormatting>
  <conditionalFormatting sqref="K37:N37">
    <cfRule type="colorScale" priority="3">
      <colorScale>
        <cfvo type="formula" val="&quot;TAK&quot;"/>
        <cfvo type="formula" val="&quot;NIE&quot;"/>
        <color theme="0"/>
        <color theme="0" tint="-0.34998626667073579"/>
      </colorScale>
    </cfRule>
  </conditionalFormatting>
  <conditionalFormatting sqref="K37:N48">
    <cfRule type="expression" dxfId="25" priority="2">
      <formula>$J37="NIE"</formula>
    </cfRule>
  </conditionalFormatting>
  <conditionalFormatting sqref="K49:N49">
    <cfRule type="expression" dxfId="24" priority="13">
      <formula>$J$49="NIE"</formula>
    </cfRule>
  </conditionalFormatting>
  <conditionalFormatting sqref="K50:N50">
    <cfRule type="expression" dxfId="23" priority="12">
      <formula>$J$50="NIE"</formula>
    </cfRule>
  </conditionalFormatting>
  <conditionalFormatting sqref="K51:N51">
    <cfRule type="expression" dxfId="22" priority="11">
      <formula>$J$51="NIE"</formula>
    </cfRule>
  </conditionalFormatting>
  <conditionalFormatting sqref="K52:N52">
    <cfRule type="expression" dxfId="21" priority="10">
      <formula>$J$52="NIE"</formula>
    </cfRule>
  </conditionalFormatting>
  <conditionalFormatting sqref="K53:N53">
    <cfRule type="expression" dxfId="20" priority="9">
      <formula>$J$53="NIE"</formula>
    </cfRule>
  </conditionalFormatting>
  <dataValidations count="3">
    <dataValidation type="list" allowBlank="1" showInputMessage="1" showErrorMessage="1" sqref="G65 G56:G62 J37:J53 E10 E6" xr:uid="{00000000-0002-0000-0400-000000000000}">
      <formula1>$T$34:$T$35</formula1>
    </dataValidation>
    <dataValidation type="list" allowBlank="1" showInputMessage="1" showErrorMessage="1" sqref="N37:N41" xr:uid="{00000000-0002-0000-0400-000001000000}">
      <formula1>$T$36:$T$37</formula1>
    </dataValidation>
    <dataValidation type="list" allowBlank="1" showInputMessage="1" showErrorMessage="1" sqref="E8:F8" xr:uid="{00000000-0002-0000-0400-000002000000}">
      <formula1>$T$8:$T$12</formula1>
    </dataValidation>
  </dataValidations>
  <pageMargins left="0.7" right="0.7" top="0.75" bottom="0.75" header="0.3" footer="0.3"/>
  <pageSetup paperSize="9" scale="44" fitToHeight="0" orientation="portrait" horizontalDpi="1200" verticalDpi="1200" r:id="rId1"/>
  <rowBreaks count="1" manualBreakCount="1">
    <brk id="53" min="1"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T166"/>
  <sheetViews>
    <sheetView view="pageBreakPreview" topLeftCell="A49" zoomScale="75" zoomScaleNormal="100" zoomScaleSheetLayoutView="75" workbookViewId="0">
      <selection activeCell="S38" sqref="S38"/>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59" t="str">
        <f>IF('1.StrTytułowa'!E9&lt;&gt;"",'1.StrTytułowa'!E9,"")</f>
        <v/>
      </c>
      <c r="C2" s="259"/>
      <c r="D2" s="260" t="str">
        <f>IF('1.StrTytułowa'!E7&lt;&gt;"",'1.StrTytułowa'!E7,"")</f>
        <v>Kompleksowa termomodernizacja strażnic Państwowej Straży Pożarnej województwa łódzkiego – etap III</v>
      </c>
      <c r="E2" s="260"/>
      <c r="F2" s="260"/>
      <c r="G2" s="260"/>
      <c r="H2" s="260"/>
      <c r="I2" s="260"/>
      <c r="J2" s="260"/>
      <c r="K2" s="260"/>
      <c r="L2" s="260"/>
      <c r="M2" s="260"/>
      <c r="N2" s="260"/>
    </row>
    <row r="3" spans="2:20" ht="50.25" customHeight="1" x14ac:dyDescent="0.25">
      <c r="B3" s="261" t="s">
        <v>206</v>
      </c>
      <c r="C3" s="262"/>
      <c r="D3" s="262"/>
      <c r="E3" s="262"/>
      <c r="F3" s="262"/>
      <c r="G3" s="262"/>
      <c r="H3" s="262"/>
      <c r="I3" s="262"/>
      <c r="J3" s="262"/>
      <c r="K3" s="262"/>
      <c r="L3" s="262"/>
      <c r="M3" s="262"/>
      <c r="N3" s="263"/>
    </row>
    <row r="4" spans="2:20" ht="24.95" customHeight="1" x14ac:dyDescent="0.25">
      <c r="B4" s="264" t="s">
        <v>1</v>
      </c>
      <c r="C4" s="264"/>
      <c r="D4" s="264"/>
      <c r="E4" s="264"/>
      <c r="F4" s="264"/>
      <c r="G4" s="264"/>
      <c r="H4" s="264"/>
      <c r="I4" s="264"/>
      <c r="J4" s="264"/>
      <c r="K4" s="264"/>
      <c r="L4" s="264"/>
      <c r="M4" s="264"/>
      <c r="N4" s="264"/>
    </row>
    <row r="5" spans="2:20" ht="39.950000000000003" customHeight="1" x14ac:dyDescent="0.25">
      <c r="B5" s="265" t="s">
        <v>2</v>
      </c>
      <c r="C5" s="265"/>
      <c r="D5" s="265"/>
      <c r="E5" s="266" t="s">
        <v>311</v>
      </c>
      <c r="F5" s="267"/>
      <c r="G5" s="267"/>
      <c r="H5" s="267"/>
      <c r="I5" s="267"/>
      <c r="J5" s="267"/>
      <c r="K5" s="267"/>
      <c r="L5" s="267"/>
      <c r="M5" s="267"/>
      <c r="N5" s="268"/>
      <c r="O5" s="253" t="s">
        <v>259</v>
      </c>
      <c r="P5" s="254"/>
      <c r="Q5" s="254"/>
      <c r="R5" s="254"/>
    </row>
    <row r="6" spans="2:20" ht="39.950000000000003" customHeight="1" x14ac:dyDescent="0.25">
      <c r="B6" s="277" t="s">
        <v>244</v>
      </c>
      <c r="C6" s="278"/>
      <c r="D6" s="279"/>
      <c r="E6" s="271" t="s">
        <v>70</v>
      </c>
      <c r="F6" s="272"/>
      <c r="G6" s="275" t="s">
        <v>245</v>
      </c>
      <c r="H6" s="276"/>
      <c r="I6" s="273"/>
      <c r="J6" s="273"/>
      <c r="K6" s="275" t="s">
        <v>246</v>
      </c>
      <c r="L6" s="276"/>
      <c r="M6" s="273"/>
      <c r="N6" s="274"/>
      <c r="O6" s="253"/>
      <c r="P6" s="254"/>
      <c r="Q6" s="254"/>
      <c r="R6" s="254"/>
    </row>
    <row r="7" spans="2:20" ht="24.95" customHeight="1" x14ac:dyDescent="0.25">
      <c r="B7" s="265" t="s">
        <v>3</v>
      </c>
      <c r="C7" s="265"/>
      <c r="D7" s="265"/>
      <c r="E7" s="282" t="str">
        <f>IF('1.StrTytułowa'!E8:K8&lt;&gt;"",'1.StrTytułowa'!E8:K8,"")</f>
        <v>Komenda Wojewódzka Państwowej Straży Pożarnej w Łodzi</v>
      </c>
      <c r="F7" s="283"/>
      <c r="G7" s="283"/>
      <c r="H7" s="283"/>
      <c r="I7" s="283"/>
      <c r="J7" s="283"/>
      <c r="K7" s="283"/>
      <c r="L7" s="283"/>
      <c r="M7" s="284"/>
      <c r="N7" s="285"/>
      <c r="O7" s="253"/>
      <c r="P7" s="254"/>
      <c r="Q7" s="254"/>
      <c r="R7" s="254"/>
      <c r="T7" t="s">
        <v>4</v>
      </c>
    </row>
    <row r="8" spans="2:20" ht="24.95" customHeight="1" x14ac:dyDescent="0.25">
      <c r="B8" s="265" t="s">
        <v>5</v>
      </c>
      <c r="C8" s="265"/>
      <c r="D8" s="265"/>
      <c r="E8" s="271" t="s">
        <v>18</v>
      </c>
      <c r="F8" s="272"/>
      <c r="G8" s="286" t="s">
        <v>6</v>
      </c>
      <c r="H8" s="286"/>
      <c r="I8" s="18">
        <v>0</v>
      </c>
      <c r="J8" s="58" t="s">
        <v>7</v>
      </c>
      <c r="K8" s="286" t="s">
        <v>8</v>
      </c>
      <c r="L8" s="286"/>
      <c r="M8" s="18">
        <v>0</v>
      </c>
      <c r="N8" s="58" t="s">
        <v>9</v>
      </c>
      <c r="T8" t="s">
        <v>18</v>
      </c>
    </row>
    <row r="9" spans="2:20" ht="24.95" customHeight="1" x14ac:dyDescent="0.25">
      <c r="B9" s="265" t="s">
        <v>10</v>
      </c>
      <c r="C9" s="265"/>
      <c r="D9" s="265"/>
      <c r="E9" s="269">
        <v>2001</v>
      </c>
      <c r="F9" s="269"/>
      <c r="G9" s="270" t="s">
        <v>11</v>
      </c>
      <c r="H9" s="270"/>
      <c r="I9" s="19">
        <v>2124.17</v>
      </c>
      <c r="J9" s="59" t="s">
        <v>12</v>
      </c>
      <c r="K9" s="270" t="s">
        <v>265</v>
      </c>
      <c r="L9" s="270"/>
      <c r="M9" s="19">
        <v>2124.17</v>
      </c>
      <c r="N9" s="59" t="s">
        <v>12</v>
      </c>
      <c r="T9" s="60" t="s">
        <v>20</v>
      </c>
    </row>
    <row r="10" spans="2:20" ht="24.95" customHeight="1" x14ac:dyDescent="0.25">
      <c r="B10" s="265" t="s">
        <v>262</v>
      </c>
      <c r="C10" s="265"/>
      <c r="D10" s="265"/>
      <c r="E10" s="271" t="s">
        <v>70</v>
      </c>
      <c r="F10" s="272"/>
      <c r="G10" s="280" t="s">
        <v>14</v>
      </c>
      <c r="H10" s="280"/>
      <c r="I10" s="281"/>
      <c r="J10" s="281"/>
      <c r="K10" s="281"/>
      <c r="L10" s="281"/>
      <c r="M10" s="281"/>
      <c r="N10" s="281"/>
      <c r="O10" s="292" t="s">
        <v>261</v>
      </c>
      <c r="P10" s="293"/>
      <c r="Q10" s="293"/>
      <c r="R10" s="293"/>
      <c r="T10" s="60" t="s">
        <v>26</v>
      </c>
    </row>
    <row r="11" spans="2:20" ht="39.950000000000003" customHeight="1" x14ac:dyDescent="0.25">
      <c r="B11" s="265" t="s">
        <v>16</v>
      </c>
      <c r="C11" s="265"/>
      <c r="D11" s="265"/>
      <c r="E11" s="1">
        <v>0</v>
      </c>
      <c r="F11" s="2">
        <f>IFERROR(E11/M9,"-")</f>
        <v>0</v>
      </c>
      <c r="G11" s="300" t="s">
        <v>17</v>
      </c>
      <c r="H11" s="301"/>
      <c r="I11" s="281"/>
      <c r="J11" s="281"/>
      <c r="K11" s="281"/>
      <c r="L11" s="281"/>
      <c r="M11" s="281"/>
      <c r="N11" s="281"/>
      <c r="O11" s="292"/>
      <c r="P11" s="293"/>
      <c r="Q11" s="293"/>
      <c r="R11" s="293"/>
      <c r="T11" t="s">
        <v>15</v>
      </c>
    </row>
    <row r="12" spans="2:20" s="60" customFormat="1" ht="24.95" customHeight="1" x14ac:dyDescent="0.25">
      <c r="B12" s="230" t="s">
        <v>19</v>
      </c>
      <c r="C12" s="231"/>
      <c r="D12" s="231"/>
      <c r="E12" s="231"/>
      <c r="F12" s="231"/>
      <c r="G12" s="231"/>
      <c r="H12" s="231"/>
      <c r="I12" s="231"/>
      <c r="J12" s="231"/>
      <c r="K12" s="231"/>
      <c r="L12" s="231"/>
      <c r="M12" s="231"/>
      <c r="N12" s="232"/>
      <c r="T12" t="s">
        <v>13</v>
      </c>
    </row>
    <row r="13" spans="2:20" ht="39.950000000000003" customHeight="1" x14ac:dyDescent="0.25">
      <c r="B13" s="61"/>
      <c r="C13" s="302" t="s">
        <v>21</v>
      </c>
      <c r="D13" s="302"/>
      <c r="E13" s="302"/>
      <c r="F13" s="302"/>
      <c r="G13" s="302"/>
      <c r="H13" s="302"/>
      <c r="I13" s="303" t="s">
        <v>22</v>
      </c>
      <c r="J13" s="303"/>
      <c r="K13" s="303"/>
      <c r="L13" s="303"/>
      <c r="M13" s="303"/>
      <c r="N13" s="303"/>
      <c r="O13" s="287" t="s">
        <v>23</v>
      </c>
      <c r="P13" s="289" t="s">
        <v>24</v>
      </c>
      <c r="Q13" s="290"/>
      <c r="R13" s="291"/>
      <c r="S13" s="211" t="s">
        <v>25</v>
      </c>
      <c r="T13" s="60"/>
    </row>
    <row r="14" spans="2:20" ht="61.5" customHeight="1" x14ac:dyDescent="0.25">
      <c r="B14" s="61" t="s">
        <v>27</v>
      </c>
      <c r="C14" s="62" t="s">
        <v>28</v>
      </c>
      <c r="D14" s="62" t="s">
        <v>29</v>
      </c>
      <c r="E14" s="62" t="s">
        <v>30</v>
      </c>
      <c r="F14" s="62" t="s">
        <v>31</v>
      </c>
      <c r="G14" s="62" t="s">
        <v>32</v>
      </c>
      <c r="H14" s="64" t="s">
        <v>33</v>
      </c>
      <c r="I14" s="63" t="s">
        <v>28</v>
      </c>
      <c r="J14" s="63" t="s">
        <v>29</v>
      </c>
      <c r="K14" s="63" t="s">
        <v>30</v>
      </c>
      <c r="L14" s="63" t="s">
        <v>31</v>
      </c>
      <c r="M14" s="63" t="s">
        <v>32</v>
      </c>
      <c r="N14" s="63" t="s">
        <v>33</v>
      </c>
      <c r="O14" s="288"/>
      <c r="P14" s="65" t="s">
        <v>34</v>
      </c>
      <c r="Q14" s="65" t="s">
        <v>35</v>
      </c>
      <c r="R14" s="65" t="s">
        <v>36</v>
      </c>
      <c r="S14" s="211"/>
    </row>
    <row r="15" spans="2:20" ht="20.100000000000001" customHeight="1" x14ac:dyDescent="0.25">
      <c r="B15" s="66" t="s">
        <v>37</v>
      </c>
      <c r="C15" s="168"/>
      <c r="D15" s="168"/>
      <c r="E15" s="168"/>
      <c r="F15" s="168"/>
      <c r="G15" s="168"/>
      <c r="H15" s="67">
        <f>SUM(C15:G15)</f>
        <v>0</v>
      </c>
      <c r="I15" s="17"/>
      <c r="J15" s="17"/>
      <c r="K15" s="17"/>
      <c r="L15" s="17"/>
      <c r="M15" s="17"/>
      <c r="N15" s="68">
        <f>SUM(I15:M15)</f>
        <v>0</v>
      </c>
      <c r="O15" s="69">
        <v>1.1000000000000001</v>
      </c>
      <c r="P15" s="70">
        <v>77.62</v>
      </c>
      <c r="Q15" s="70">
        <f>P15*3.6</f>
        <v>279.43200000000002</v>
      </c>
      <c r="R15" s="70">
        <f>Q15/1000</f>
        <v>0.27943200000000001</v>
      </c>
      <c r="S15" s="211"/>
      <c r="T15" s="71"/>
    </row>
    <row r="16" spans="2:20" ht="20.100000000000001" customHeight="1" x14ac:dyDescent="0.25">
      <c r="B16" s="66" t="s">
        <v>38</v>
      </c>
      <c r="C16" s="168">
        <v>95857.86</v>
      </c>
      <c r="D16" s="168">
        <v>4969.45</v>
      </c>
      <c r="E16" s="168"/>
      <c r="F16" s="168"/>
      <c r="G16" s="168"/>
      <c r="H16" s="67">
        <f t="shared" ref="H16:H23" si="0">SUM(C16:G16)</f>
        <v>100827.31</v>
      </c>
      <c r="I16" s="168">
        <v>23093.11</v>
      </c>
      <c r="J16" s="168">
        <v>2129.79</v>
      </c>
      <c r="K16" s="168"/>
      <c r="L16" s="168"/>
      <c r="M16" s="168"/>
      <c r="N16" s="68">
        <f t="shared" ref="N16:N23" si="1">SUM(I16:M16)</f>
        <v>25222.9</v>
      </c>
      <c r="O16" s="69">
        <v>1.1000000000000001</v>
      </c>
      <c r="P16" s="70">
        <v>55.37</v>
      </c>
      <c r="Q16" s="70">
        <f t="shared" ref="Q16:Q21" si="2">P16*3.6</f>
        <v>199.33199999999999</v>
      </c>
      <c r="R16" s="70">
        <f t="shared" ref="R16:R23" si="3">Q16/1000</f>
        <v>0.19933199999999998</v>
      </c>
      <c r="S16" s="211"/>
      <c r="T16" s="71"/>
    </row>
    <row r="17" spans="2:20" ht="20.100000000000001" customHeight="1" x14ac:dyDescent="0.25">
      <c r="B17" s="66" t="s">
        <v>39</v>
      </c>
      <c r="C17" s="168"/>
      <c r="D17" s="168"/>
      <c r="E17" s="168"/>
      <c r="F17" s="168"/>
      <c r="G17" s="168"/>
      <c r="H17" s="67">
        <f t="shared" si="0"/>
        <v>0</v>
      </c>
      <c r="I17" s="168"/>
      <c r="J17" s="168"/>
      <c r="K17" s="168"/>
      <c r="L17" s="168"/>
      <c r="M17" s="168"/>
      <c r="N17" s="68">
        <f t="shared" si="1"/>
        <v>0</v>
      </c>
      <c r="O17" s="69">
        <v>1.1000000000000001</v>
      </c>
      <c r="P17" s="70">
        <v>63.1</v>
      </c>
      <c r="Q17" s="70">
        <f t="shared" si="2"/>
        <v>227.16</v>
      </c>
      <c r="R17" s="70">
        <f t="shared" si="3"/>
        <v>0.22716</v>
      </c>
      <c r="S17" s="211"/>
      <c r="T17" s="71"/>
    </row>
    <row r="18" spans="2:20" ht="20.100000000000001" customHeight="1" x14ac:dyDescent="0.25">
      <c r="B18" s="66" t="s">
        <v>40</v>
      </c>
      <c r="C18" s="168"/>
      <c r="D18" s="168"/>
      <c r="E18" s="168"/>
      <c r="F18" s="168"/>
      <c r="G18" s="168"/>
      <c r="H18" s="67">
        <f t="shared" si="0"/>
        <v>0</v>
      </c>
      <c r="I18" s="168"/>
      <c r="J18" s="168"/>
      <c r="K18" s="168"/>
      <c r="L18" s="168"/>
      <c r="M18" s="168"/>
      <c r="N18" s="68">
        <f t="shared" si="1"/>
        <v>0</v>
      </c>
      <c r="O18" s="69">
        <v>1.1000000000000001</v>
      </c>
      <c r="P18" s="70">
        <v>94.7</v>
      </c>
      <c r="Q18" s="70">
        <f t="shared" si="2"/>
        <v>340.92</v>
      </c>
      <c r="R18" s="70">
        <f t="shared" si="3"/>
        <v>0.34092</v>
      </c>
      <c r="S18" s="211"/>
      <c r="T18" s="71"/>
    </row>
    <row r="19" spans="2:20" ht="20.100000000000001" customHeight="1" x14ac:dyDescent="0.25">
      <c r="B19" s="66" t="s">
        <v>41</v>
      </c>
      <c r="C19" s="168"/>
      <c r="D19" s="168"/>
      <c r="E19" s="168"/>
      <c r="F19" s="168"/>
      <c r="G19" s="168"/>
      <c r="H19" s="67">
        <f t="shared" si="0"/>
        <v>0</v>
      </c>
      <c r="I19" s="168"/>
      <c r="J19" s="168"/>
      <c r="K19" s="168"/>
      <c r="L19" s="168"/>
      <c r="M19" s="168"/>
      <c r="N19" s="68">
        <f t="shared" si="1"/>
        <v>0</v>
      </c>
      <c r="O19" s="69">
        <v>0.2</v>
      </c>
      <c r="P19" s="70">
        <v>0</v>
      </c>
      <c r="Q19" s="70">
        <f t="shared" si="2"/>
        <v>0</v>
      </c>
      <c r="R19" s="70">
        <f t="shared" si="3"/>
        <v>0</v>
      </c>
      <c r="S19" s="72" t="s">
        <v>42</v>
      </c>
      <c r="T19" s="71"/>
    </row>
    <row r="20" spans="2:20" ht="20.100000000000001" customHeight="1" x14ac:dyDescent="0.25">
      <c r="B20" s="3" t="s">
        <v>43</v>
      </c>
      <c r="C20" s="168"/>
      <c r="D20" s="168">
        <v>3253.83</v>
      </c>
      <c r="E20" s="168"/>
      <c r="F20" s="168"/>
      <c r="G20" s="168"/>
      <c r="H20" s="67">
        <f>SUM(C20:G20)</f>
        <v>3253.83</v>
      </c>
      <c r="I20" s="168"/>
      <c r="J20" s="168">
        <v>3253.83</v>
      </c>
      <c r="K20" s="168"/>
      <c r="L20" s="168"/>
      <c r="M20" s="168"/>
      <c r="N20" s="68">
        <f>SUM(I20:M20)</f>
        <v>3253.83</v>
      </c>
      <c r="O20" s="145">
        <v>0</v>
      </c>
      <c r="P20" s="146">
        <v>0</v>
      </c>
      <c r="Q20" s="146">
        <f t="shared" si="2"/>
        <v>0</v>
      </c>
      <c r="R20" s="147">
        <f t="shared" si="3"/>
        <v>0</v>
      </c>
      <c r="S20" s="151" t="s">
        <v>44</v>
      </c>
    </row>
    <row r="21" spans="2:20" ht="39.950000000000003" customHeight="1" x14ac:dyDescent="0.25">
      <c r="B21" s="3" t="s">
        <v>276</v>
      </c>
      <c r="C21" s="168"/>
      <c r="D21" s="168"/>
      <c r="E21" s="168"/>
      <c r="F21" s="168"/>
      <c r="G21" s="168"/>
      <c r="H21" s="67">
        <f>SUM(C21:G21)</f>
        <v>0</v>
      </c>
      <c r="I21" s="168"/>
      <c r="J21" s="168"/>
      <c r="K21" s="168"/>
      <c r="L21" s="168"/>
      <c r="M21" s="168"/>
      <c r="N21" s="68">
        <f>SUM(I21:M21)</f>
        <v>0</v>
      </c>
      <c r="O21" s="145">
        <v>0.8</v>
      </c>
      <c r="P21" s="146">
        <v>93.55</v>
      </c>
      <c r="Q21" s="166">
        <f t="shared" si="2"/>
        <v>336.78</v>
      </c>
      <c r="R21" s="70">
        <f t="shared" si="3"/>
        <v>0.33677999999999997</v>
      </c>
      <c r="S21" s="151" t="s">
        <v>277</v>
      </c>
    </row>
    <row r="22" spans="2:20" ht="35.1" customHeight="1" x14ac:dyDescent="0.25">
      <c r="B22" s="66" t="s">
        <v>45</v>
      </c>
      <c r="C22" s="168">
        <v>48380.01</v>
      </c>
      <c r="D22" s="168">
        <v>1665.96</v>
      </c>
      <c r="E22" s="168">
        <v>9926.89</v>
      </c>
      <c r="F22" s="168">
        <v>9711.65</v>
      </c>
      <c r="G22" s="168">
        <v>4936.8999999999996</v>
      </c>
      <c r="H22" s="67">
        <f t="shared" si="0"/>
        <v>74621.409999999989</v>
      </c>
      <c r="I22" s="168">
        <v>33691.17</v>
      </c>
      <c r="J22" s="168">
        <v>2498.94</v>
      </c>
      <c r="K22" s="168">
        <v>9926.89</v>
      </c>
      <c r="L22" s="168">
        <v>3577.5</v>
      </c>
      <c r="M22" s="168">
        <v>4936.8900000000003</v>
      </c>
      <c r="N22" s="68">
        <f t="shared" si="1"/>
        <v>54631.39</v>
      </c>
      <c r="O22" s="69">
        <v>2.5</v>
      </c>
      <c r="P22" s="70"/>
      <c r="Q22" s="70">
        <v>708</v>
      </c>
      <c r="R22" s="70">
        <f t="shared" si="3"/>
        <v>0.70799999999999996</v>
      </c>
      <c r="S22" s="31" t="s">
        <v>46</v>
      </c>
    </row>
    <row r="23" spans="2:20" ht="35.1" customHeight="1" x14ac:dyDescent="0.25">
      <c r="B23" s="66" t="s">
        <v>47</v>
      </c>
      <c r="C23" s="168">
        <f>0.393*C22</f>
        <v>19013.343930000003</v>
      </c>
      <c r="D23" s="168">
        <f>0.393*D22</f>
        <v>654.72228000000007</v>
      </c>
      <c r="E23" s="168">
        <f>0.393*E22</f>
        <v>3901.2677699999999</v>
      </c>
      <c r="F23" s="168">
        <f>0.393*F22</f>
        <v>3816.6784499999999</v>
      </c>
      <c r="G23" s="168">
        <f>0.393*G22</f>
        <v>1940.2016999999998</v>
      </c>
      <c r="H23" s="67">
        <f t="shared" si="0"/>
        <v>29326.214130000004</v>
      </c>
      <c r="I23" s="168">
        <f>0.533433518229214*I22</f>
        <v>17971.999346358549</v>
      </c>
      <c r="J23" s="168">
        <f t="shared" ref="J23:M23" si="4">0.533433518229214*J22</f>
        <v>1333.0183560437122</v>
      </c>
      <c r="K23" s="168">
        <f t="shared" si="4"/>
        <v>5295.335857774402</v>
      </c>
      <c r="L23" s="168">
        <f>0.533433518229214*L22+184</f>
        <v>2092.358411465013</v>
      </c>
      <c r="M23" s="168">
        <f t="shared" si="4"/>
        <v>2633.5026018106246</v>
      </c>
      <c r="N23" s="68">
        <f t="shared" si="1"/>
        <v>29326.214573452304</v>
      </c>
      <c r="O23" s="69">
        <v>2.5</v>
      </c>
      <c r="P23" s="70"/>
      <c r="Q23" s="70">
        <v>708</v>
      </c>
      <c r="R23" s="70">
        <f t="shared" si="3"/>
        <v>0.70799999999999996</v>
      </c>
      <c r="S23" s="31" t="s">
        <v>48</v>
      </c>
    </row>
    <row r="24" spans="2:20" ht="20.100000000000001" customHeight="1" x14ac:dyDescent="0.25">
      <c r="B24" s="294" t="s">
        <v>49</v>
      </c>
      <c r="C24" s="295"/>
      <c r="D24" s="295"/>
      <c r="E24" s="295"/>
      <c r="F24" s="295"/>
      <c r="G24" s="296"/>
      <c r="H24" s="67">
        <f>SUM(H15:H21)</f>
        <v>104081.14</v>
      </c>
      <c r="I24" s="297" t="s">
        <v>49</v>
      </c>
      <c r="J24" s="298"/>
      <c r="K24" s="298"/>
      <c r="L24" s="298"/>
      <c r="M24" s="299"/>
      <c r="N24" s="68">
        <f>SUM(N15:N21)</f>
        <v>28476.730000000003</v>
      </c>
      <c r="O24" s="73">
        <f>H24-N24</f>
        <v>75604.41</v>
      </c>
      <c r="P24" s="74" t="s">
        <v>50</v>
      </c>
      <c r="Q24" s="74"/>
      <c r="R24" s="75"/>
      <c r="T24" s="71"/>
    </row>
    <row r="25" spans="2:20" ht="20.100000000000001" customHeight="1" x14ac:dyDescent="0.25">
      <c r="B25" s="294" t="s">
        <v>51</v>
      </c>
      <c r="C25" s="295"/>
      <c r="D25" s="295"/>
      <c r="E25" s="295"/>
      <c r="F25" s="295"/>
      <c r="G25" s="296"/>
      <c r="H25" s="67">
        <f>H22</f>
        <v>74621.409999999989</v>
      </c>
      <c r="I25" s="297" t="s">
        <v>51</v>
      </c>
      <c r="J25" s="298"/>
      <c r="K25" s="298"/>
      <c r="L25" s="298"/>
      <c r="M25" s="299"/>
      <c r="N25" s="68">
        <f>N22</f>
        <v>54631.39</v>
      </c>
      <c r="O25" s="73">
        <f>H25-N25</f>
        <v>19990.01999999999</v>
      </c>
      <c r="P25" s="74" t="s">
        <v>50</v>
      </c>
      <c r="Q25" s="74"/>
      <c r="R25" s="75"/>
      <c r="T25" s="71"/>
    </row>
    <row r="26" spans="2:20" ht="20.100000000000001" customHeight="1" x14ac:dyDescent="0.25">
      <c r="B26" s="294" t="s">
        <v>52</v>
      </c>
      <c r="C26" s="295"/>
      <c r="D26" s="295"/>
      <c r="E26" s="295"/>
      <c r="F26" s="295"/>
      <c r="G26" s="296"/>
      <c r="H26" s="67">
        <f>H23</f>
        <v>29326.214130000004</v>
      </c>
      <c r="I26" s="297" t="s">
        <v>53</v>
      </c>
      <c r="J26" s="298"/>
      <c r="K26" s="298"/>
      <c r="L26" s="298"/>
      <c r="M26" s="299"/>
      <c r="N26" s="68">
        <f>N23</f>
        <v>29326.214573452304</v>
      </c>
      <c r="O26" s="73">
        <f>N26-H26</f>
        <v>4.4345229980535805E-4</v>
      </c>
      <c r="P26" s="74" t="s">
        <v>50</v>
      </c>
      <c r="Q26" s="74"/>
      <c r="R26" s="75"/>
      <c r="T26" s="71"/>
    </row>
    <row r="27" spans="2:20" ht="20.100000000000001" customHeight="1" x14ac:dyDescent="0.25">
      <c r="B27" s="294" t="s">
        <v>54</v>
      </c>
      <c r="C27" s="295"/>
      <c r="D27" s="295"/>
      <c r="E27" s="295"/>
      <c r="F27" s="295"/>
      <c r="G27" s="296"/>
      <c r="H27" s="67">
        <f>SUM(H15:H22)</f>
        <v>178702.55</v>
      </c>
      <c r="I27" s="304" t="s">
        <v>55</v>
      </c>
      <c r="J27" s="304"/>
      <c r="K27" s="304"/>
      <c r="L27" s="304"/>
      <c r="M27" s="304"/>
      <c r="N27" s="68">
        <f>SUM(N15:N22)</f>
        <v>83108.12</v>
      </c>
      <c r="O27" s="73">
        <f>H27-N27</f>
        <v>95594.43</v>
      </c>
      <c r="P27" s="76" t="s">
        <v>50</v>
      </c>
      <c r="Q27" s="76"/>
    </row>
    <row r="28" spans="2:20" ht="20.100000000000001" customHeight="1" x14ac:dyDescent="0.25">
      <c r="B28" s="294" t="s">
        <v>254</v>
      </c>
      <c r="C28" s="295"/>
      <c r="D28" s="295"/>
      <c r="E28" s="295"/>
      <c r="F28" s="295"/>
      <c r="G28" s="296"/>
      <c r="H28" s="67">
        <f>H15*$O$15+H16*$O$16+H17*$O$17+H18*$O$18+H19*$O$19+H21*$O$21+H22*$O$22-H23*$O$23+H20*$O$20</f>
        <v>224148.03067499999</v>
      </c>
      <c r="I28" s="304" t="s">
        <v>254</v>
      </c>
      <c r="J28" s="304"/>
      <c r="K28" s="304"/>
      <c r="L28" s="304"/>
      <c r="M28" s="304"/>
      <c r="N28" s="68">
        <f>N15*$O$15+N16*$O$16+N17*$O$17+N18*$O$18+N19*$O$19+N21*$O$21+N22*$O$22-N23*$O$23+N20*$O$20</f>
        <v>91008.128566369254</v>
      </c>
      <c r="O28" s="73">
        <f>H28-N28</f>
        <v>133139.90210863075</v>
      </c>
      <c r="P28" s="76" t="s">
        <v>50</v>
      </c>
      <c r="Q28" s="76"/>
    </row>
    <row r="29" spans="2:20" ht="20.100000000000001" customHeight="1" x14ac:dyDescent="0.25">
      <c r="B29" s="294" t="s">
        <v>56</v>
      </c>
      <c r="C29" s="295"/>
      <c r="D29" s="295"/>
      <c r="E29" s="295"/>
      <c r="F29" s="295"/>
      <c r="G29" s="296"/>
      <c r="H29" s="67">
        <f>(H15*$R$15+H16*$R$16+H17*$R$17+H18*$R$18+H19*$R$19+H20*$R$20+H21*$R$21+H22*$R$22-H23*$R$23)/1000</f>
        <v>52.167108032879987</v>
      </c>
      <c r="I29" s="304" t="s">
        <v>56</v>
      </c>
      <c r="J29" s="304"/>
      <c r="K29" s="304"/>
      <c r="L29" s="304"/>
      <c r="M29" s="304"/>
      <c r="N29" s="68">
        <f>(N15*$R$15+N16*$R$16+N17*$R$17+N18*$R$18+N19*$R$19+N20*$R$20+N21*$R$21+N22*$R$22-N23*$R$23)/1000</f>
        <v>22.94379530479576</v>
      </c>
      <c r="O29" s="73">
        <f>H29-N29</f>
        <v>29.223312728084228</v>
      </c>
      <c r="P29" s="76" t="s">
        <v>63</v>
      </c>
      <c r="Q29" s="76"/>
    </row>
    <row r="30" spans="2:20" ht="20.100000000000001" customHeight="1" x14ac:dyDescent="0.25">
      <c r="B30" s="305" t="s">
        <v>57</v>
      </c>
      <c r="C30" s="306"/>
      <c r="D30" s="306"/>
      <c r="E30" s="306"/>
      <c r="F30" s="306"/>
      <c r="G30" s="306"/>
      <c r="H30" s="306"/>
      <c r="I30" s="306"/>
      <c r="J30" s="306"/>
      <c r="K30" s="306"/>
      <c r="L30" s="306"/>
      <c r="M30" s="306"/>
      <c r="N30" s="307"/>
      <c r="O30" s="73"/>
      <c r="P30" s="76"/>
      <c r="Q30" s="76"/>
    </row>
    <row r="31" spans="2:20" ht="24.95" customHeight="1" x14ac:dyDescent="0.25">
      <c r="B31" s="308" t="s">
        <v>58</v>
      </c>
      <c r="C31" s="309"/>
      <c r="D31" s="309"/>
      <c r="E31" s="310"/>
      <c r="F31" s="77">
        <f>O24</f>
        <v>75604.41</v>
      </c>
      <c r="G31" s="78" t="s">
        <v>50</v>
      </c>
      <c r="H31" s="311" t="s">
        <v>59</v>
      </c>
      <c r="I31" s="312"/>
      <c r="J31" s="312"/>
      <c r="K31" s="312"/>
      <c r="L31" s="313"/>
      <c r="M31" s="77">
        <f>O27</f>
        <v>95594.43</v>
      </c>
      <c r="N31" s="79" t="s">
        <v>50</v>
      </c>
      <c r="O31" s="73"/>
      <c r="P31" s="60"/>
      <c r="Q31" s="60"/>
    </row>
    <row r="32" spans="2:20" ht="24.95" customHeight="1" x14ac:dyDescent="0.25">
      <c r="B32" s="308" t="s">
        <v>60</v>
      </c>
      <c r="C32" s="309"/>
      <c r="D32" s="309"/>
      <c r="E32" s="310"/>
      <c r="F32" s="77">
        <f>O25</f>
        <v>19990.01999999999</v>
      </c>
      <c r="G32" s="78" t="s">
        <v>50</v>
      </c>
      <c r="H32" s="311" t="s">
        <v>61</v>
      </c>
      <c r="I32" s="312"/>
      <c r="J32" s="312"/>
      <c r="K32" s="312"/>
      <c r="L32" s="313"/>
      <c r="M32" s="77">
        <f>O28</f>
        <v>133139.90210863075</v>
      </c>
      <c r="N32" s="79" t="s">
        <v>50</v>
      </c>
      <c r="O32" s="73"/>
      <c r="P32" s="60"/>
      <c r="Q32" s="60"/>
    </row>
    <row r="33" spans="2:20" ht="24.95" customHeight="1" x14ac:dyDescent="0.25">
      <c r="B33" s="308" t="s">
        <v>216</v>
      </c>
      <c r="C33" s="309"/>
      <c r="D33" s="309"/>
      <c r="E33" s="310"/>
      <c r="F33" s="77">
        <f>O26</f>
        <v>4.4345229980535805E-4</v>
      </c>
      <c r="G33" s="78" t="s">
        <v>50</v>
      </c>
      <c r="H33" s="311" t="s">
        <v>62</v>
      </c>
      <c r="I33" s="312"/>
      <c r="J33" s="312"/>
      <c r="K33" s="312"/>
      <c r="L33" s="313"/>
      <c r="M33" s="77">
        <f>O29</f>
        <v>29.223312728084228</v>
      </c>
      <c r="N33" s="79" t="s">
        <v>63</v>
      </c>
      <c r="O33" s="73"/>
      <c r="P33" s="60"/>
      <c r="Q33" s="60"/>
    </row>
    <row r="34" spans="2:20" ht="24.95" customHeight="1" x14ac:dyDescent="0.25">
      <c r="B34" s="314" t="s">
        <v>64</v>
      </c>
      <c r="C34" s="315"/>
      <c r="D34" s="315"/>
      <c r="E34" s="315"/>
      <c r="F34" s="315"/>
      <c r="G34" s="315"/>
      <c r="H34" s="315"/>
      <c r="I34" s="315"/>
      <c r="J34" s="315"/>
      <c r="K34" s="315"/>
      <c r="L34" s="315"/>
      <c r="M34" s="315"/>
      <c r="N34" s="315"/>
      <c r="T34" s="80" t="s">
        <v>65</v>
      </c>
    </row>
    <row r="35" spans="2:20" ht="24.95" customHeight="1" x14ac:dyDescent="0.25">
      <c r="B35" s="316" t="s">
        <v>66</v>
      </c>
      <c r="C35" s="318" t="s">
        <v>67</v>
      </c>
      <c r="D35" s="318"/>
      <c r="E35" s="318"/>
      <c r="F35" s="318"/>
      <c r="G35" s="319" t="s">
        <v>68</v>
      </c>
      <c r="H35" s="319"/>
      <c r="I35" s="319"/>
      <c r="J35" s="319"/>
      <c r="K35" s="234" t="s">
        <v>69</v>
      </c>
      <c r="L35" s="234"/>
      <c r="M35" s="234"/>
      <c r="N35" s="234"/>
      <c r="T35" s="80" t="s">
        <v>70</v>
      </c>
    </row>
    <row r="36" spans="2:20" ht="50.1" customHeight="1" x14ac:dyDescent="0.25">
      <c r="B36" s="317"/>
      <c r="C36" s="318"/>
      <c r="D36" s="318"/>
      <c r="E36" s="318"/>
      <c r="F36" s="318"/>
      <c r="G36" s="319" t="s">
        <v>71</v>
      </c>
      <c r="H36" s="319"/>
      <c r="I36" s="319"/>
      <c r="J36" s="81" t="s">
        <v>72</v>
      </c>
      <c r="K36" s="234" t="s">
        <v>73</v>
      </c>
      <c r="L36" s="234"/>
      <c r="M36" s="36" t="s">
        <v>74</v>
      </c>
      <c r="N36" s="36" t="s">
        <v>75</v>
      </c>
      <c r="T36" s="80" t="s">
        <v>76</v>
      </c>
    </row>
    <row r="37" spans="2:20" ht="39.950000000000003" customHeight="1" x14ac:dyDescent="0.25">
      <c r="B37" s="35">
        <v>1</v>
      </c>
      <c r="C37" s="320" t="s">
        <v>77</v>
      </c>
      <c r="D37" s="320"/>
      <c r="E37" s="320"/>
      <c r="F37" s="320"/>
      <c r="G37" s="345" t="s">
        <v>312</v>
      </c>
      <c r="H37" s="346"/>
      <c r="I37" s="347"/>
      <c r="J37" s="4" t="s">
        <v>65</v>
      </c>
      <c r="K37" s="348" t="s">
        <v>313</v>
      </c>
      <c r="L37" s="281"/>
      <c r="M37" s="5">
        <v>790.37</v>
      </c>
      <c r="N37" s="138" t="s">
        <v>76</v>
      </c>
      <c r="O37" s="322" t="s">
        <v>78</v>
      </c>
      <c r="P37" s="82"/>
      <c r="Q37" s="82"/>
      <c r="R37" s="82"/>
      <c r="T37" s="80" t="s">
        <v>79</v>
      </c>
    </row>
    <row r="38" spans="2:20" ht="39.950000000000003" customHeight="1" x14ac:dyDescent="0.25">
      <c r="B38" s="35">
        <v>2</v>
      </c>
      <c r="C38" s="320" t="s">
        <v>80</v>
      </c>
      <c r="D38" s="320"/>
      <c r="E38" s="320"/>
      <c r="F38" s="320"/>
      <c r="G38" s="345" t="s">
        <v>364</v>
      </c>
      <c r="H38" s="346"/>
      <c r="I38" s="347"/>
      <c r="J38" s="4" t="s">
        <v>65</v>
      </c>
      <c r="K38" s="281" t="s">
        <v>366</v>
      </c>
      <c r="L38" s="281"/>
      <c r="M38" s="5">
        <v>1976.72</v>
      </c>
      <c r="N38" s="138" t="s">
        <v>76</v>
      </c>
      <c r="O38" s="322"/>
      <c r="P38" s="82"/>
      <c r="Q38" s="82"/>
      <c r="R38" s="82"/>
    </row>
    <row r="39" spans="2:20" ht="39.950000000000003" customHeight="1" x14ac:dyDescent="0.25">
      <c r="B39" s="35">
        <v>3</v>
      </c>
      <c r="C39" s="320" t="s">
        <v>81</v>
      </c>
      <c r="D39" s="320"/>
      <c r="E39" s="320"/>
      <c r="F39" s="320"/>
      <c r="G39" s="345" t="s">
        <v>314</v>
      </c>
      <c r="H39" s="346"/>
      <c r="I39" s="347"/>
      <c r="J39" s="4" t="s">
        <v>65</v>
      </c>
      <c r="K39" s="281" t="s">
        <v>367</v>
      </c>
      <c r="L39" s="281"/>
      <c r="M39" s="5">
        <v>258.8</v>
      </c>
      <c r="N39" s="138" t="s">
        <v>76</v>
      </c>
      <c r="O39" s="322"/>
      <c r="P39" s="82"/>
      <c r="Q39" s="82"/>
      <c r="R39" s="82"/>
    </row>
    <row r="40" spans="2:20" ht="39.950000000000003" customHeight="1" x14ac:dyDescent="0.25">
      <c r="B40" s="35">
        <v>4</v>
      </c>
      <c r="C40" s="320" t="s">
        <v>82</v>
      </c>
      <c r="D40" s="320"/>
      <c r="E40" s="320"/>
      <c r="F40" s="320"/>
      <c r="G40" s="345" t="s">
        <v>315</v>
      </c>
      <c r="H40" s="346"/>
      <c r="I40" s="347"/>
      <c r="J40" s="4" t="s">
        <v>65</v>
      </c>
      <c r="K40" s="281" t="s">
        <v>316</v>
      </c>
      <c r="L40" s="281"/>
      <c r="M40" s="5">
        <v>198</v>
      </c>
      <c r="N40" s="138" t="s">
        <v>76</v>
      </c>
      <c r="O40" s="322"/>
      <c r="P40" s="82"/>
      <c r="Q40" s="82"/>
      <c r="R40" s="82"/>
    </row>
    <row r="41" spans="2:20" ht="39.950000000000003" customHeight="1" x14ac:dyDescent="0.25">
      <c r="B41" s="35">
        <v>5</v>
      </c>
      <c r="C41" s="320" t="s">
        <v>83</v>
      </c>
      <c r="D41" s="320"/>
      <c r="E41" s="320"/>
      <c r="F41" s="320"/>
      <c r="G41" s="345" t="s">
        <v>317</v>
      </c>
      <c r="H41" s="346"/>
      <c r="I41" s="347"/>
      <c r="J41" s="4" t="s">
        <v>65</v>
      </c>
      <c r="K41" s="281" t="s">
        <v>318</v>
      </c>
      <c r="L41" s="281"/>
      <c r="M41" s="5">
        <v>220.23</v>
      </c>
      <c r="N41" s="138" t="s">
        <v>76</v>
      </c>
      <c r="O41" s="322"/>
      <c r="P41" s="82"/>
      <c r="Q41" s="82"/>
      <c r="R41" s="82"/>
    </row>
    <row r="42" spans="2:20" ht="39.950000000000003" customHeight="1" x14ac:dyDescent="0.25">
      <c r="B42" s="35">
        <v>6</v>
      </c>
      <c r="C42" s="320" t="s">
        <v>84</v>
      </c>
      <c r="D42" s="320"/>
      <c r="E42" s="320"/>
      <c r="F42" s="320"/>
      <c r="G42" s="321" t="s">
        <v>365</v>
      </c>
      <c r="H42" s="346"/>
      <c r="I42" s="347"/>
      <c r="J42" s="4" t="s">
        <v>70</v>
      </c>
      <c r="K42" s="281"/>
      <c r="L42" s="281"/>
      <c r="M42" s="281"/>
      <c r="N42" s="281"/>
    </row>
    <row r="43" spans="2:20" ht="39.950000000000003" customHeight="1" x14ac:dyDescent="0.25">
      <c r="B43" s="35">
        <v>7</v>
      </c>
      <c r="C43" s="320" t="s">
        <v>85</v>
      </c>
      <c r="D43" s="320"/>
      <c r="E43" s="320"/>
      <c r="F43" s="320"/>
      <c r="G43" s="345" t="s">
        <v>319</v>
      </c>
      <c r="H43" s="346"/>
      <c r="I43" s="347"/>
      <c r="J43" s="4" t="s">
        <v>65</v>
      </c>
      <c r="K43" s="281" t="s">
        <v>320</v>
      </c>
      <c r="L43" s="281"/>
      <c r="M43" s="281"/>
      <c r="N43" s="281"/>
    </row>
    <row r="44" spans="2:20" ht="39.950000000000003" customHeight="1" x14ac:dyDescent="0.25">
      <c r="B44" s="35">
        <v>8</v>
      </c>
      <c r="C44" s="320" t="s">
        <v>86</v>
      </c>
      <c r="D44" s="320"/>
      <c r="E44" s="320"/>
      <c r="F44" s="320"/>
      <c r="G44" s="345" t="s">
        <v>321</v>
      </c>
      <c r="H44" s="346"/>
      <c r="I44" s="347"/>
      <c r="J44" s="4" t="s">
        <v>70</v>
      </c>
      <c r="K44" s="281"/>
      <c r="L44" s="281"/>
      <c r="M44" s="281"/>
      <c r="N44" s="281"/>
    </row>
    <row r="45" spans="2:20" ht="39.950000000000003" customHeight="1" x14ac:dyDescent="0.25">
      <c r="B45" s="35">
        <v>9</v>
      </c>
      <c r="C45" s="320" t="s">
        <v>87</v>
      </c>
      <c r="D45" s="320"/>
      <c r="E45" s="320"/>
      <c r="F45" s="320"/>
      <c r="G45" s="345" t="s">
        <v>322</v>
      </c>
      <c r="H45" s="346"/>
      <c r="I45" s="347"/>
      <c r="J45" s="4" t="s">
        <v>65</v>
      </c>
      <c r="K45" s="281" t="s">
        <v>323</v>
      </c>
      <c r="L45" s="281"/>
      <c r="M45" s="281"/>
      <c r="N45" s="281"/>
    </row>
    <row r="46" spans="2:20" ht="39.950000000000003" customHeight="1" x14ac:dyDescent="0.25">
      <c r="B46" s="35">
        <v>10</v>
      </c>
      <c r="C46" s="320" t="s">
        <v>88</v>
      </c>
      <c r="D46" s="320"/>
      <c r="E46" s="320"/>
      <c r="F46" s="320"/>
      <c r="G46" s="345" t="s">
        <v>324</v>
      </c>
      <c r="H46" s="346"/>
      <c r="I46" s="347"/>
      <c r="J46" s="4" t="s">
        <v>65</v>
      </c>
      <c r="K46" s="281" t="s">
        <v>325</v>
      </c>
      <c r="L46" s="281"/>
      <c r="M46" s="281"/>
      <c r="N46" s="281"/>
    </row>
    <row r="47" spans="2:20" ht="39.950000000000003" customHeight="1" x14ac:dyDescent="0.25">
      <c r="B47" s="35">
        <v>11</v>
      </c>
      <c r="C47" s="320" t="s">
        <v>89</v>
      </c>
      <c r="D47" s="320"/>
      <c r="E47" s="320"/>
      <c r="F47" s="320"/>
      <c r="G47" s="345" t="s">
        <v>326</v>
      </c>
      <c r="H47" s="346"/>
      <c r="I47" s="347"/>
      <c r="J47" s="4" t="s">
        <v>70</v>
      </c>
      <c r="K47" s="281"/>
      <c r="L47" s="281"/>
      <c r="M47" s="281"/>
      <c r="N47" s="281"/>
    </row>
    <row r="48" spans="2:20" ht="39.950000000000003" customHeight="1" x14ac:dyDescent="0.25">
      <c r="B48" s="35">
        <v>12</v>
      </c>
      <c r="C48" s="320" t="s">
        <v>90</v>
      </c>
      <c r="D48" s="320"/>
      <c r="E48" s="320"/>
      <c r="F48" s="320"/>
      <c r="G48" s="345" t="s">
        <v>327</v>
      </c>
      <c r="H48" s="346"/>
      <c r="I48" s="347"/>
      <c r="J48" s="4" t="s">
        <v>70</v>
      </c>
      <c r="K48" s="281"/>
      <c r="L48" s="281"/>
      <c r="M48" s="281"/>
      <c r="N48" s="281"/>
    </row>
    <row r="49" spans="2:15" ht="39.950000000000003" customHeight="1" x14ac:dyDescent="0.25">
      <c r="B49" s="35">
        <v>13</v>
      </c>
      <c r="C49" s="233" t="s">
        <v>91</v>
      </c>
      <c r="D49" s="320" t="s">
        <v>92</v>
      </c>
      <c r="E49" s="320"/>
      <c r="F49" s="320"/>
      <c r="G49" s="320"/>
      <c r="H49" s="320"/>
      <c r="I49" s="320"/>
      <c r="J49" s="4" t="s">
        <v>70</v>
      </c>
      <c r="K49" s="281"/>
      <c r="L49" s="281"/>
      <c r="M49" s="83" t="s">
        <v>93</v>
      </c>
      <c r="N49" s="5"/>
      <c r="O49" s="84" t="s">
        <v>94</v>
      </c>
    </row>
    <row r="50" spans="2:15" ht="39.950000000000003" customHeight="1" x14ac:dyDescent="0.25">
      <c r="B50" s="35">
        <v>14</v>
      </c>
      <c r="C50" s="233"/>
      <c r="D50" s="320" t="s">
        <v>95</v>
      </c>
      <c r="E50" s="320"/>
      <c r="F50" s="320"/>
      <c r="G50" s="320"/>
      <c r="H50" s="320"/>
      <c r="I50" s="320"/>
      <c r="J50" s="4" t="s">
        <v>70</v>
      </c>
      <c r="K50" s="281"/>
      <c r="L50" s="281"/>
      <c r="M50" s="83" t="s">
        <v>96</v>
      </c>
      <c r="N50" s="5"/>
      <c r="O50" s="84" t="s">
        <v>12</v>
      </c>
    </row>
    <row r="51" spans="2:15" ht="39.950000000000003" customHeight="1" x14ac:dyDescent="0.25">
      <c r="B51" s="35">
        <v>15</v>
      </c>
      <c r="C51" s="233"/>
      <c r="D51" s="320" t="s">
        <v>97</v>
      </c>
      <c r="E51" s="320"/>
      <c r="F51" s="320"/>
      <c r="G51" s="320"/>
      <c r="H51" s="320"/>
      <c r="I51" s="320"/>
      <c r="J51" s="4" t="s">
        <v>70</v>
      </c>
      <c r="K51" s="281"/>
      <c r="L51" s="281"/>
      <c r="M51" s="85" t="s">
        <v>98</v>
      </c>
      <c r="N51" s="5"/>
      <c r="O51" s="84" t="s">
        <v>99</v>
      </c>
    </row>
    <row r="52" spans="2:15" ht="39.950000000000003" customHeight="1" x14ac:dyDescent="0.25">
      <c r="B52" s="35">
        <v>16</v>
      </c>
      <c r="C52" s="233"/>
      <c r="D52" s="342" t="s">
        <v>100</v>
      </c>
      <c r="E52" s="342"/>
      <c r="F52" s="342"/>
      <c r="G52" s="342"/>
      <c r="H52" s="342"/>
      <c r="I52" s="342"/>
      <c r="J52" s="4" t="s">
        <v>70</v>
      </c>
      <c r="K52" s="281"/>
      <c r="L52" s="281"/>
      <c r="M52" s="86" t="s">
        <v>101</v>
      </c>
      <c r="N52" s="16"/>
      <c r="O52" s="60" t="s">
        <v>215</v>
      </c>
    </row>
    <row r="53" spans="2:15" ht="39.950000000000003" customHeight="1" x14ac:dyDescent="0.25">
      <c r="B53" s="35">
        <v>17</v>
      </c>
      <c r="C53" s="320" t="s">
        <v>223</v>
      </c>
      <c r="D53" s="320"/>
      <c r="E53" s="320"/>
      <c r="F53" s="320"/>
      <c r="G53" s="320"/>
      <c r="H53" s="320"/>
      <c r="I53" s="320"/>
      <c r="J53" s="4" t="s">
        <v>70</v>
      </c>
      <c r="K53" s="281"/>
      <c r="L53" s="281"/>
      <c r="M53" s="87" t="s">
        <v>102</v>
      </c>
      <c r="N53" s="148"/>
      <c r="O53" s="60" t="s">
        <v>103</v>
      </c>
    </row>
    <row r="54" spans="2:15" ht="39.950000000000003" customHeight="1" x14ac:dyDescent="0.25">
      <c r="B54" s="323" t="s">
        <v>104</v>
      </c>
      <c r="C54" s="323"/>
      <c r="D54" s="323"/>
      <c r="E54" s="323"/>
      <c r="F54" s="323"/>
      <c r="G54" s="323"/>
      <c r="H54" s="323"/>
      <c r="I54" s="323"/>
      <c r="J54" s="323"/>
      <c r="K54" s="323"/>
      <c r="L54" s="323"/>
      <c r="M54" s="323"/>
      <c r="N54" s="323"/>
      <c r="O54" s="60"/>
    </row>
    <row r="55" spans="2:15" ht="39.950000000000003" customHeight="1" x14ac:dyDescent="0.25">
      <c r="B55" s="88" t="s">
        <v>66</v>
      </c>
      <c r="C55" s="324" t="s">
        <v>105</v>
      </c>
      <c r="D55" s="325"/>
      <c r="E55" s="325"/>
      <c r="F55" s="326"/>
      <c r="G55" s="89" t="s">
        <v>106</v>
      </c>
      <c r="H55" s="327" t="s">
        <v>107</v>
      </c>
      <c r="I55" s="327"/>
      <c r="J55" s="327"/>
      <c r="K55" s="327"/>
      <c r="L55" s="327"/>
      <c r="M55" s="327"/>
      <c r="N55" s="327"/>
      <c r="O55" s="60"/>
    </row>
    <row r="56" spans="2:15" ht="39.950000000000003" customHeight="1" x14ac:dyDescent="0.25">
      <c r="B56" s="90">
        <v>18</v>
      </c>
      <c r="C56" s="324" t="s">
        <v>108</v>
      </c>
      <c r="D56" s="325"/>
      <c r="E56" s="325"/>
      <c r="F56" s="326"/>
      <c r="G56" s="6" t="s">
        <v>70</v>
      </c>
      <c r="H56" s="328"/>
      <c r="I56" s="328"/>
      <c r="J56" s="328"/>
      <c r="K56" s="328"/>
      <c r="L56" s="328"/>
      <c r="M56" s="328"/>
      <c r="N56" s="328"/>
      <c r="O56" s="60"/>
    </row>
    <row r="57" spans="2:15" ht="39.950000000000003" customHeight="1" x14ac:dyDescent="0.25">
      <c r="B57" s="90">
        <v>19</v>
      </c>
      <c r="C57" s="324" t="s">
        <v>109</v>
      </c>
      <c r="D57" s="325"/>
      <c r="E57" s="325"/>
      <c r="F57" s="326"/>
      <c r="G57" s="6" t="s">
        <v>70</v>
      </c>
      <c r="H57" s="328"/>
      <c r="I57" s="328"/>
      <c r="J57" s="328"/>
      <c r="K57" s="328"/>
      <c r="L57" s="328"/>
      <c r="M57" s="328"/>
      <c r="N57" s="328"/>
      <c r="O57" s="60"/>
    </row>
    <row r="58" spans="2:15" ht="39.950000000000003" customHeight="1" x14ac:dyDescent="0.25">
      <c r="B58" s="90">
        <v>20</v>
      </c>
      <c r="C58" s="324" t="s">
        <v>110</v>
      </c>
      <c r="D58" s="325"/>
      <c r="E58" s="325"/>
      <c r="F58" s="326"/>
      <c r="G58" s="6" t="s">
        <v>70</v>
      </c>
      <c r="H58" s="328"/>
      <c r="I58" s="328"/>
      <c r="J58" s="328"/>
      <c r="K58" s="328"/>
      <c r="L58" s="328"/>
      <c r="M58" s="328"/>
      <c r="N58" s="328"/>
      <c r="O58" s="60"/>
    </row>
    <row r="59" spans="2:15" ht="39.950000000000003" customHeight="1" x14ac:dyDescent="0.25">
      <c r="B59" s="90">
        <v>21</v>
      </c>
      <c r="C59" s="324" t="s">
        <v>111</v>
      </c>
      <c r="D59" s="325"/>
      <c r="E59" s="325"/>
      <c r="F59" s="326"/>
      <c r="G59" s="6" t="s">
        <v>70</v>
      </c>
      <c r="H59" s="328"/>
      <c r="I59" s="328"/>
      <c r="J59" s="328"/>
      <c r="K59" s="328"/>
      <c r="L59" s="328"/>
      <c r="M59" s="328"/>
      <c r="N59" s="328"/>
      <c r="O59" s="60"/>
    </row>
    <row r="60" spans="2:15" ht="39.950000000000003" customHeight="1" x14ac:dyDescent="0.25">
      <c r="B60" s="90">
        <v>22</v>
      </c>
      <c r="C60" s="324" t="s">
        <v>112</v>
      </c>
      <c r="D60" s="325"/>
      <c r="E60" s="325"/>
      <c r="F60" s="326"/>
      <c r="G60" s="6" t="s">
        <v>70</v>
      </c>
      <c r="H60" s="328"/>
      <c r="I60" s="328"/>
      <c r="J60" s="328"/>
      <c r="K60" s="328"/>
      <c r="L60" s="328"/>
      <c r="M60" s="328"/>
      <c r="N60" s="328"/>
      <c r="O60" s="60"/>
    </row>
    <row r="61" spans="2:15" ht="39.950000000000003" customHeight="1" x14ac:dyDescent="0.25">
      <c r="B61" s="90">
        <v>23</v>
      </c>
      <c r="C61" s="324" t="s">
        <v>113</v>
      </c>
      <c r="D61" s="325"/>
      <c r="E61" s="325"/>
      <c r="F61" s="326"/>
      <c r="G61" s="6" t="s">
        <v>70</v>
      </c>
      <c r="H61" s="328"/>
      <c r="I61" s="328"/>
      <c r="J61" s="328"/>
      <c r="K61" s="328"/>
      <c r="L61" s="328"/>
      <c r="M61" s="328"/>
      <c r="N61" s="328"/>
      <c r="O61" s="60"/>
    </row>
    <row r="62" spans="2:15" ht="39.950000000000003" customHeight="1" x14ac:dyDescent="0.25">
      <c r="B62" s="90">
        <v>24</v>
      </c>
      <c r="C62" s="324" t="s">
        <v>114</v>
      </c>
      <c r="D62" s="325"/>
      <c r="E62" s="325"/>
      <c r="F62" s="326"/>
      <c r="G62" s="6" t="s">
        <v>70</v>
      </c>
      <c r="H62" s="328"/>
      <c r="I62" s="328"/>
      <c r="J62" s="328"/>
      <c r="K62" s="328"/>
      <c r="L62" s="328"/>
      <c r="M62" s="328"/>
      <c r="N62" s="328"/>
      <c r="O62" s="60"/>
    </row>
    <row r="63" spans="2:15" ht="39.950000000000003" customHeight="1" x14ac:dyDescent="0.25">
      <c r="B63" s="334" t="s">
        <v>115</v>
      </c>
      <c r="C63" s="334"/>
      <c r="D63" s="334"/>
      <c r="E63" s="334"/>
      <c r="F63" s="334"/>
      <c r="G63" s="334"/>
      <c r="H63" s="334"/>
      <c r="I63" s="334"/>
      <c r="J63" s="334"/>
      <c r="K63" s="334"/>
      <c r="L63" s="334"/>
      <c r="M63" s="334"/>
      <c r="N63" s="334"/>
      <c r="O63" s="60"/>
    </row>
    <row r="64" spans="2:15" ht="24.95" customHeight="1" x14ac:dyDescent="0.25">
      <c r="B64" s="91" t="s">
        <v>66</v>
      </c>
      <c r="C64" s="335" t="s">
        <v>116</v>
      </c>
      <c r="D64" s="336"/>
      <c r="E64" s="336"/>
      <c r="F64" s="337"/>
      <c r="G64" s="92" t="s">
        <v>117</v>
      </c>
      <c r="H64" s="338" t="s">
        <v>118</v>
      </c>
      <c r="I64" s="339"/>
      <c r="J64" s="339"/>
      <c r="K64" s="339"/>
      <c r="L64" s="340"/>
      <c r="M64" s="338" t="s">
        <v>119</v>
      </c>
      <c r="N64" s="340"/>
      <c r="O64" s="60"/>
    </row>
    <row r="65" spans="2:15" ht="39.950000000000003" customHeight="1" x14ac:dyDescent="0.25">
      <c r="B65" s="90">
        <v>25</v>
      </c>
      <c r="C65" s="324" t="s">
        <v>120</v>
      </c>
      <c r="D65" s="325"/>
      <c r="E65" s="325"/>
      <c r="F65" s="326"/>
      <c r="G65" s="6" t="s">
        <v>70</v>
      </c>
      <c r="H65" s="329"/>
      <c r="I65" s="330"/>
      <c r="J65" s="330"/>
      <c r="K65" s="330"/>
      <c r="L65" s="331"/>
      <c r="M65" s="17"/>
      <c r="N65" s="93" t="s">
        <v>121</v>
      </c>
      <c r="O65" s="60"/>
    </row>
    <row r="66" spans="2:15" ht="24.95" customHeight="1" x14ac:dyDescent="0.25">
      <c r="B66" s="332" t="s">
        <v>122</v>
      </c>
      <c r="C66" s="332"/>
      <c r="D66" s="332"/>
      <c r="E66" s="332"/>
      <c r="F66" s="332"/>
      <c r="G66" s="332"/>
      <c r="H66" s="332"/>
      <c r="I66" s="332"/>
      <c r="J66" s="332"/>
      <c r="K66" s="332" t="s">
        <v>123</v>
      </c>
      <c r="L66" s="333"/>
      <c r="M66" s="333"/>
      <c r="N66" s="333"/>
    </row>
    <row r="67" spans="2:15" ht="24.95" customHeight="1" x14ac:dyDescent="0.25">
      <c r="B67" s="332"/>
      <c r="C67" s="332"/>
      <c r="D67" s="332"/>
      <c r="E67" s="332"/>
      <c r="F67" s="332"/>
      <c r="G67" s="332"/>
      <c r="H67" s="332"/>
      <c r="I67" s="332"/>
      <c r="J67" s="332"/>
      <c r="K67" s="333"/>
      <c r="L67" s="333"/>
      <c r="M67" s="333"/>
      <c r="N67" s="333"/>
    </row>
    <row r="68" spans="2:15" ht="24.95" customHeight="1" x14ac:dyDescent="0.25">
      <c r="B68" s="332"/>
      <c r="C68" s="332"/>
      <c r="D68" s="332"/>
      <c r="E68" s="332"/>
      <c r="F68" s="332"/>
      <c r="G68" s="332"/>
      <c r="H68" s="332"/>
      <c r="I68" s="332"/>
      <c r="J68" s="332"/>
      <c r="K68" s="333"/>
      <c r="L68" s="333"/>
      <c r="M68" s="333"/>
      <c r="N68" s="333"/>
    </row>
    <row r="69" spans="2:15" ht="63.75" customHeight="1" x14ac:dyDescent="0.25">
      <c r="B69" s="196" t="s">
        <v>217</v>
      </c>
      <c r="C69" s="196"/>
      <c r="D69" s="196"/>
      <c r="E69" s="196"/>
      <c r="F69" s="196"/>
      <c r="G69" s="196"/>
      <c r="H69" s="196"/>
      <c r="I69" s="196"/>
      <c r="J69" s="196"/>
      <c r="K69" s="196"/>
      <c r="L69" s="196"/>
      <c r="M69" s="196"/>
      <c r="N69" s="196"/>
    </row>
    <row r="70" spans="2:15" ht="24.95" customHeight="1" x14ac:dyDescent="0.25">
      <c r="B70" s="94"/>
      <c r="C70" s="94"/>
      <c r="D70" s="94"/>
      <c r="E70" s="94"/>
      <c r="F70" s="94"/>
      <c r="G70" s="94"/>
      <c r="H70" s="94"/>
      <c r="I70" s="94"/>
      <c r="J70" s="94"/>
      <c r="K70" s="94"/>
      <c r="L70" s="94"/>
      <c r="M70" s="94"/>
      <c r="N70" s="94"/>
    </row>
    <row r="71" spans="2:15" ht="24.95" customHeight="1" x14ac:dyDescent="0.25">
      <c r="B71" s="94"/>
      <c r="C71" s="94"/>
      <c r="D71" s="94"/>
      <c r="E71" s="94"/>
      <c r="F71" s="94"/>
      <c r="G71" s="94"/>
      <c r="H71" s="94"/>
      <c r="I71" s="94"/>
      <c r="J71" s="94"/>
      <c r="K71" s="94"/>
      <c r="L71" s="94"/>
      <c r="M71" s="94"/>
      <c r="N71" s="94"/>
    </row>
    <row r="72" spans="2:15" ht="24.95" customHeight="1" x14ac:dyDescent="0.25">
      <c r="B72" s="94"/>
      <c r="C72" s="94"/>
      <c r="D72" s="94"/>
      <c r="E72" s="94"/>
      <c r="F72" s="94"/>
      <c r="G72" s="94"/>
      <c r="H72" s="94"/>
      <c r="I72" s="94"/>
      <c r="J72" s="94"/>
      <c r="K72" s="94"/>
      <c r="L72" s="94"/>
      <c r="M72" s="94"/>
      <c r="N72" s="94"/>
    </row>
    <row r="73" spans="2:15" ht="24.95" customHeight="1" x14ac:dyDescent="0.25">
      <c r="B73" s="94"/>
      <c r="C73" s="94"/>
      <c r="D73" s="94"/>
      <c r="E73" s="94"/>
      <c r="F73" s="94"/>
      <c r="G73" s="94"/>
      <c r="H73" s="94"/>
      <c r="I73" s="94"/>
      <c r="J73" s="94"/>
      <c r="K73" s="94"/>
      <c r="L73" s="94"/>
      <c r="M73" s="94"/>
      <c r="N73" s="94"/>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C65:F65"/>
    <mergeCell ref="H65:L65"/>
    <mergeCell ref="B66:J68"/>
    <mergeCell ref="K66:N68"/>
    <mergeCell ref="B69:N69"/>
    <mergeCell ref="C62:F62"/>
    <mergeCell ref="H62:N62"/>
    <mergeCell ref="B63:N63"/>
    <mergeCell ref="C64:F64"/>
    <mergeCell ref="H64:L64"/>
    <mergeCell ref="M64:N64"/>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3:E33"/>
    <mergeCell ref="H33:L33"/>
    <mergeCell ref="B34:N34"/>
    <mergeCell ref="B35:B36"/>
    <mergeCell ref="C35:F36"/>
    <mergeCell ref="G35:J35"/>
    <mergeCell ref="K35:N35"/>
    <mergeCell ref="G36:I36"/>
    <mergeCell ref="K36:L36"/>
    <mergeCell ref="B30:N30"/>
    <mergeCell ref="B31:E31"/>
    <mergeCell ref="H31:L31"/>
    <mergeCell ref="B32:E32"/>
    <mergeCell ref="H32:L32"/>
    <mergeCell ref="B26:G26"/>
    <mergeCell ref="I26:M26"/>
    <mergeCell ref="B27:G27"/>
    <mergeCell ref="I27:M27"/>
    <mergeCell ref="B28:G28"/>
    <mergeCell ref="I28:M28"/>
    <mergeCell ref="B25:G25"/>
    <mergeCell ref="I25:M25"/>
    <mergeCell ref="B11:D11"/>
    <mergeCell ref="G11:H11"/>
    <mergeCell ref="I11:N11"/>
    <mergeCell ref="B12:N12"/>
    <mergeCell ref="C13:H13"/>
    <mergeCell ref="I13:N13"/>
    <mergeCell ref="B29:G29"/>
    <mergeCell ref="I29:M29"/>
    <mergeCell ref="B8:D8"/>
    <mergeCell ref="E8:F8"/>
    <mergeCell ref="G8:H8"/>
    <mergeCell ref="K8:L8"/>
    <mergeCell ref="O13:O14"/>
    <mergeCell ref="P13:R13"/>
    <mergeCell ref="S13:S18"/>
    <mergeCell ref="B24:G24"/>
    <mergeCell ref="I24:M24"/>
    <mergeCell ref="O5:R7"/>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s>
  <conditionalFormatting sqref="G6:N6">
    <cfRule type="expression" dxfId="19" priority="8">
      <formula>$E$6="NIE"</formula>
    </cfRule>
  </conditionalFormatting>
  <conditionalFormatting sqref="G10:N10">
    <cfRule type="expression" dxfId="18" priority="7">
      <formula>$E$10="NIE"</formula>
    </cfRule>
  </conditionalFormatting>
  <conditionalFormatting sqref="H56:N62">
    <cfRule type="expression" dxfId="17" priority="17">
      <formula>G56="NIE"</formula>
    </cfRule>
  </conditionalFormatting>
  <conditionalFormatting sqref="H65:N65">
    <cfRule type="expression" dxfId="16" priority="16">
      <formula>$G$65="NIE"</formula>
    </cfRule>
  </conditionalFormatting>
  <conditionalFormatting sqref="K37:L37">
    <cfRule type="colorScale" priority="4">
      <colorScale>
        <cfvo type="formula" val="&quot;TAK&quot;"/>
        <cfvo type="formula" val="&quot;NIE&quot;"/>
        <color theme="0"/>
        <color theme="0" tint="-0.34998626667073579"/>
      </colorScale>
    </cfRule>
  </conditionalFormatting>
  <conditionalFormatting sqref="K37:N48">
    <cfRule type="expression" dxfId="15" priority="1">
      <formula>$J37="NIE"</formula>
    </cfRule>
  </conditionalFormatting>
  <conditionalFormatting sqref="K49:N49">
    <cfRule type="expression" dxfId="14" priority="15">
      <formula>$J$49="NIE"</formula>
    </cfRule>
  </conditionalFormatting>
  <conditionalFormatting sqref="K50:N50">
    <cfRule type="expression" dxfId="13" priority="14">
      <formula>$J$50="NIE"</formula>
    </cfRule>
  </conditionalFormatting>
  <conditionalFormatting sqref="K51:N51">
    <cfRule type="expression" dxfId="12" priority="13">
      <formula>$J$51="NIE"</formula>
    </cfRule>
  </conditionalFormatting>
  <conditionalFormatting sqref="K52:N52">
    <cfRule type="expression" dxfId="11" priority="12">
      <formula>$J$52="NIE"</formula>
    </cfRule>
  </conditionalFormatting>
  <conditionalFormatting sqref="K53:N53">
    <cfRule type="expression" dxfId="10" priority="11">
      <formula>$J$53="NIE"</formula>
    </cfRule>
  </conditionalFormatting>
  <conditionalFormatting sqref="M37:N37">
    <cfRule type="colorScale" priority="6">
      <colorScale>
        <cfvo type="formula" val="&quot;TAK&quot;"/>
        <cfvo type="formula" val="&quot;NIE&quot;"/>
        <color theme="0"/>
        <color theme="0" tint="-0.34998626667073579"/>
      </colorScale>
    </cfRule>
  </conditionalFormatting>
  <dataValidations count="3">
    <dataValidation type="list" allowBlank="1" showInputMessage="1" showErrorMessage="1" sqref="G65 G56:G62 J37:J53 E10 E6" xr:uid="{00000000-0002-0000-0500-000000000000}">
      <formula1>$T$34:$T$35</formula1>
    </dataValidation>
    <dataValidation type="list" allowBlank="1" showInputMessage="1" showErrorMessage="1" sqref="N37:N41" xr:uid="{00000000-0002-0000-0500-000001000000}">
      <formula1>$T$36:$T$37</formula1>
    </dataValidation>
    <dataValidation type="list" allowBlank="1" showInputMessage="1" showErrorMessage="1" sqref="E8:F8" xr:uid="{00000000-0002-0000-0500-000002000000}">
      <formula1>$T$8:$T$12</formula1>
    </dataValidation>
  </dataValidations>
  <pageMargins left="0.7" right="0.7" top="0.75" bottom="0.75" header="0.3" footer="0.3"/>
  <pageSetup paperSize="9" scale="44" fitToHeight="0" orientation="portrait" horizontalDpi="1200" verticalDpi="1200" r:id="rId1"/>
  <rowBreaks count="1" manualBreakCount="1">
    <brk id="53" min="1"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T166"/>
  <sheetViews>
    <sheetView view="pageBreakPreview" topLeftCell="A61" zoomScaleNormal="100" zoomScaleSheetLayoutView="100" workbookViewId="0">
      <selection activeCell="H62" sqref="H62:N62"/>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259" t="str">
        <f>IF('1.StrTytułowa'!E9&lt;&gt;"",'1.StrTytułowa'!E9,"")</f>
        <v/>
      </c>
      <c r="C2" s="259"/>
      <c r="D2" s="260" t="str">
        <f>IF('1.StrTytułowa'!E7&lt;&gt;"",'1.StrTytułowa'!E7,"")</f>
        <v>Kompleksowa termomodernizacja strażnic Państwowej Straży Pożarnej województwa łódzkiego – etap III</v>
      </c>
      <c r="E2" s="260"/>
      <c r="F2" s="260"/>
      <c r="G2" s="260"/>
      <c r="H2" s="260"/>
      <c r="I2" s="260"/>
      <c r="J2" s="260"/>
      <c r="K2" s="260"/>
      <c r="L2" s="260"/>
      <c r="M2" s="260"/>
      <c r="N2" s="260"/>
    </row>
    <row r="3" spans="2:20" ht="50.25" customHeight="1" x14ac:dyDescent="0.25">
      <c r="B3" s="261" t="s">
        <v>205</v>
      </c>
      <c r="C3" s="262"/>
      <c r="D3" s="262"/>
      <c r="E3" s="262"/>
      <c r="F3" s="262"/>
      <c r="G3" s="262"/>
      <c r="H3" s="262"/>
      <c r="I3" s="262"/>
      <c r="J3" s="262"/>
      <c r="K3" s="262"/>
      <c r="L3" s="262"/>
      <c r="M3" s="262"/>
      <c r="N3" s="263"/>
    </row>
    <row r="4" spans="2:20" ht="24.95" customHeight="1" x14ac:dyDescent="0.25">
      <c r="B4" s="264" t="s">
        <v>1</v>
      </c>
      <c r="C4" s="264"/>
      <c r="D4" s="264"/>
      <c r="E4" s="264"/>
      <c r="F4" s="264"/>
      <c r="G4" s="264"/>
      <c r="H4" s="264"/>
      <c r="I4" s="264"/>
      <c r="J4" s="264"/>
      <c r="K4" s="264"/>
      <c r="L4" s="264"/>
      <c r="M4" s="264"/>
      <c r="N4" s="264"/>
    </row>
    <row r="5" spans="2:20" ht="39.950000000000003" customHeight="1" x14ac:dyDescent="0.25">
      <c r="B5" s="265" t="s">
        <v>2</v>
      </c>
      <c r="C5" s="265"/>
      <c r="D5" s="265"/>
      <c r="E5" s="266" t="s">
        <v>328</v>
      </c>
      <c r="F5" s="267"/>
      <c r="G5" s="267"/>
      <c r="H5" s="267"/>
      <c r="I5" s="267"/>
      <c r="J5" s="267"/>
      <c r="K5" s="267"/>
      <c r="L5" s="267"/>
      <c r="M5" s="267"/>
      <c r="N5" s="268"/>
      <c r="O5" s="253" t="s">
        <v>259</v>
      </c>
      <c r="P5" s="254"/>
      <c r="Q5" s="254"/>
      <c r="R5" s="254"/>
    </row>
    <row r="6" spans="2:20" ht="39.950000000000003" customHeight="1" x14ac:dyDescent="0.25">
      <c r="B6" s="277" t="s">
        <v>244</v>
      </c>
      <c r="C6" s="278"/>
      <c r="D6" s="279"/>
      <c r="E6" s="271" t="s">
        <v>65</v>
      </c>
      <c r="F6" s="272"/>
      <c r="G6" s="275" t="s">
        <v>245</v>
      </c>
      <c r="H6" s="276"/>
      <c r="I6" s="273" t="s">
        <v>332</v>
      </c>
      <c r="J6" s="273"/>
      <c r="K6" s="275" t="s">
        <v>246</v>
      </c>
      <c r="L6" s="276"/>
      <c r="M6" s="349">
        <v>48477</v>
      </c>
      <c r="N6" s="274"/>
      <c r="O6" s="253"/>
      <c r="P6" s="254"/>
      <c r="Q6" s="254"/>
      <c r="R6" s="254"/>
    </row>
    <row r="7" spans="2:20" ht="24.95" customHeight="1" x14ac:dyDescent="0.25">
      <c r="B7" s="265" t="s">
        <v>3</v>
      </c>
      <c r="C7" s="265"/>
      <c r="D7" s="265"/>
      <c r="E7" s="282" t="str">
        <f>IF('1.StrTytułowa'!E8:K8&lt;&gt;"",'1.StrTytułowa'!E8:K8,"")</f>
        <v>Komenda Wojewódzka Państwowej Straży Pożarnej w Łodzi</v>
      </c>
      <c r="F7" s="283"/>
      <c r="G7" s="283"/>
      <c r="H7" s="283"/>
      <c r="I7" s="283"/>
      <c r="J7" s="283"/>
      <c r="K7" s="283"/>
      <c r="L7" s="283"/>
      <c r="M7" s="284"/>
      <c r="N7" s="285"/>
      <c r="O7" s="253"/>
      <c r="P7" s="254"/>
      <c r="Q7" s="254"/>
      <c r="R7" s="254"/>
      <c r="T7" t="s">
        <v>4</v>
      </c>
    </row>
    <row r="8" spans="2:20" ht="24.95" customHeight="1" x14ac:dyDescent="0.25">
      <c r="B8" s="265" t="s">
        <v>5</v>
      </c>
      <c r="C8" s="265"/>
      <c r="D8" s="265"/>
      <c r="E8" s="271" t="s">
        <v>18</v>
      </c>
      <c r="F8" s="272"/>
      <c r="G8" s="286" t="s">
        <v>6</v>
      </c>
      <c r="H8" s="286"/>
      <c r="I8" s="18">
        <v>0</v>
      </c>
      <c r="J8" s="58" t="s">
        <v>7</v>
      </c>
      <c r="K8" s="286" t="s">
        <v>8</v>
      </c>
      <c r="L8" s="286"/>
      <c r="M8" s="18">
        <v>0</v>
      </c>
      <c r="N8" s="58" t="s">
        <v>9</v>
      </c>
      <c r="T8" t="s">
        <v>18</v>
      </c>
    </row>
    <row r="9" spans="2:20" ht="24.95" customHeight="1" x14ac:dyDescent="0.25">
      <c r="B9" s="265" t="s">
        <v>10</v>
      </c>
      <c r="C9" s="265"/>
      <c r="D9" s="265"/>
      <c r="E9" s="350" t="s">
        <v>333</v>
      </c>
      <c r="F9" s="350"/>
      <c r="G9" s="270" t="s">
        <v>11</v>
      </c>
      <c r="H9" s="270"/>
      <c r="I9" s="169">
        <v>4164.3999999999996</v>
      </c>
      <c r="J9" s="59" t="s">
        <v>12</v>
      </c>
      <c r="K9" s="270" t="s">
        <v>265</v>
      </c>
      <c r="L9" s="270"/>
      <c r="M9" s="169">
        <v>4164.3999999999996</v>
      </c>
      <c r="N9" s="59" t="s">
        <v>12</v>
      </c>
      <c r="T9" s="60" t="s">
        <v>20</v>
      </c>
    </row>
    <row r="10" spans="2:20" ht="24.95" customHeight="1" x14ac:dyDescent="0.25">
      <c r="B10" s="265" t="s">
        <v>262</v>
      </c>
      <c r="C10" s="265"/>
      <c r="D10" s="265"/>
      <c r="E10" s="271" t="s">
        <v>70</v>
      </c>
      <c r="F10" s="272"/>
      <c r="G10" s="280" t="s">
        <v>14</v>
      </c>
      <c r="H10" s="280"/>
      <c r="I10" s="281"/>
      <c r="J10" s="281"/>
      <c r="K10" s="281"/>
      <c r="L10" s="281"/>
      <c r="M10" s="281"/>
      <c r="N10" s="281"/>
      <c r="O10" s="292" t="s">
        <v>261</v>
      </c>
      <c r="P10" s="293"/>
      <c r="Q10" s="293"/>
      <c r="R10" s="293"/>
      <c r="T10" s="60" t="s">
        <v>26</v>
      </c>
    </row>
    <row r="11" spans="2:20" ht="39.950000000000003" customHeight="1" x14ac:dyDescent="0.25">
      <c r="B11" s="265" t="s">
        <v>16</v>
      </c>
      <c r="C11" s="265"/>
      <c r="D11" s="265"/>
      <c r="E11" s="1">
        <v>0</v>
      </c>
      <c r="F11" s="2">
        <f>IFERROR(E11/M9,"-")</f>
        <v>0</v>
      </c>
      <c r="G11" s="300" t="s">
        <v>17</v>
      </c>
      <c r="H11" s="301"/>
      <c r="I11" s="351" t="s">
        <v>282</v>
      </c>
      <c r="J11" s="351"/>
      <c r="K11" s="351"/>
      <c r="L11" s="351"/>
      <c r="M11" s="351"/>
      <c r="N11" s="351"/>
      <c r="O11" s="292"/>
      <c r="P11" s="293"/>
      <c r="Q11" s="293"/>
      <c r="R11" s="293"/>
      <c r="T11" t="s">
        <v>15</v>
      </c>
    </row>
    <row r="12" spans="2:20" s="60" customFormat="1" ht="24.95" customHeight="1" x14ac:dyDescent="0.25">
      <c r="B12" s="230" t="s">
        <v>19</v>
      </c>
      <c r="C12" s="231"/>
      <c r="D12" s="231"/>
      <c r="E12" s="231"/>
      <c r="F12" s="231"/>
      <c r="G12" s="231"/>
      <c r="H12" s="231"/>
      <c r="I12" s="231"/>
      <c r="J12" s="231"/>
      <c r="K12" s="231"/>
      <c r="L12" s="231"/>
      <c r="M12" s="231"/>
      <c r="N12" s="232"/>
      <c r="T12" t="s">
        <v>13</v>
      </c>
    </row>
    <row r="13" spans="2:20" ht="39.950000000000003" customHeight="1" x14ac:dyDescent="0.25">
      <c r="B13" s="61"/>
      <c r="C13" s="302" t="s">
        <v>21</v>
      </c>
      <c r="D13" s="302"/>
      <c r="E13" s="302"/>
      <c r="F13" s="302"/>
      <c r="G13" s="302"/>
      <c r="H13" s="302"/>
      <c r="I13" s="303" t="s">
        <v>22</v>
      </c>
      <c r="J13" s="303"/>
      <c r="K13" s="303"/>
      <c r="L13" s="303"/>
      <c r="M13" s="303"/>
      <c r="N13" s="303"/>
      <c r="O13" s="287" t="s">
        <v>23</v>
      </c>
      <c r="P13" s="289" t="s">
        <v>24</v>
      </c>
      <c r="Q13" s="290"/>
      <c r="R13" s="291"/>
      <c r="S13" s="211" t="s">
        <v>25</v>
      </c>
      <c r="T13" s="60"/>
    </row>
    <row r="14" spans="2:20" ht="61.5" customHeight="1" x14ac:dyDescent="0.25">
      <c r="B14" s="61" t="s">
        <v>27</v>
      </c>
      <c r="C14" s="62" t="s">
        <v>28</v>
      </c>
      <c r="D14" s="62" t="s">
        <v>29</v>
      </c>
      <c r="E14" s="62" t="s">
        <v>30</v>
      </c>
      <c r="F14" s="62" t="s">
        <v>31</v>
      </c>
      <c r="G14" s="62" t="s">
        <v>32</v>
      </c>
      <c r="H14" s="64" t="s">
        <v>33</v>
      </c>
      <c r="I14" s="63" t="s">
        <v>28</v>
      </c>
      <c r="J14" s="63" t="s">
        <v>29</v>
      </c>
      <c r="K14" s="63" t="s">
        <v>30</v>
      </c>
      <c r="L14" s="63" t="s">
        <v>31</v>
      </c>
      <c r="M14" s="63" t="s">
        <v>32</v>
      </c>
      <c r="N14" s="63" t="s">
        <v>33</v>
      </c>
      <c r="O14" s="288"/>
      <c r="P14" s="65" t="s">
        <v>34</v>
      </c>
      <c r="Q14" s="65" t="s">
        <v>35</v>
      </c>
      <c r="R14" s="65" t="s">
        <v>36</v>
      </c>
      <c r="S14" s="211"/>
    </row>
    <row r="15" spans="2:20" ht="20.100000000000001" customHeight="1" x14ac:dyDescent="0.25">
      <c r="B15" s="66" t="s">
        <v>37</v>
      </c>
      <c r="C15" s="17"/>
      <c r="D15" s="17"/>
      <c r="E15" s="17"/>
      <c r="F15" s="17"/>
      <c r="G15" s="17"/>
      <c r="H15" s="67">
        <f>SUM(C15:G15)</f>
        <v>0</v>
      </c>
      <c r="I15" s="17"/>
      <c r="J15" s="17"/>
      <c r="K15" s="17"/>
      <c r="L15" s="17"/>
      <c r="M15" s="17"/>
      <c r="N15" s="68">
        <f>SUM(I15:M15)</f>
        <v>0</v>
      </c>
      <c r="O15" s="69">
        <v>1.1000000000000001</v>
      </c>
      <c r="P15" s="70">
        <v>77.62</v>
      </c>
      <c r="Q15" s="70">
        <f>P15*3.6</f>
        <v>279.43200000000002</v>
      </c>
      <c r="R15" s="70">
        <f>Q15/1000</f>
        <v>0.27943200000000001</v>
      </c>
      <c r="S15" s="211"/>
      <c r="T15" s="71"/>
    </row>
    <row r="16" spans="2:20" ht="20.100000000000001" customHeight="1" x14ac:dyDescent="0.25">
      <c r="B16" s="66" t="s">
        <v>38</v>
      </c>
      <c r="C16" s="17"/>
      <c r="D16" s="17"/>
      <c r="E16" s="17"/>
      <c r="F16" s="17"/>
      <c r="G16" s="17"/>
      <c r="H16" s="67">
        <f t="shared" ref="H16:H23" si="0">SUM(C16:G16)</f>
        <v>0</v>
      </c>
      <c r="I16" s="17"/>
      <c r="J16" s="17"/>
      <c r="K16" s="17"/>
      <c r="L16" s="17"/>
      <c r="M16" s="17"/>
      <c r="N16" s="68">
        <f t="shared" ref="N16:N23" si="1">SUM(I16:M16)</f>
        <v>0</v>
      </c>
      <c r="O16" s="69">
        <v>1.1000000000000001</v>
      </c>
      <c r="P16" s="70">
        <v>55.37</v>
      </c>
      <c r="Q16" s="70">
        <f t="shared" ref="Q16:Q21" si="2">P16*3.6</f>
        <v>199.33199999999999</v>
      </c>
      <c r="R16" s="70">
        <f t="shared" ref="R16:R23" si="3">Q16/1000</f>
        <v>0.19933199999999998</v>
      </c>
      <c r="S16" s="211"/>
      <c r="T16" s="71"/>
    </row>
    <row r="17" spans="2:20" ht="20.100000000000001" customHeight="1" x14ac:dyDescent="0.25">
      <c r="B17" s="66" t="s">
        <v>39</v>
      </c>
      <c r="C17" s="17"/>
      <c r="D17" s="17"/>
      <c r="E17" s="17"/>
      <c r="F17" s="17"/>
      <c r="G17" s="17"/>
      <c r="H17" s="67">
        <f t="shared" si="0"/>
        <v>0</v>
      </c>
      <c r="I17" s="17"/>
      <c r="J17" s="17"/>
      <c r="K17" s="17"/>
      <c r="L17" s="17"/>
      <c r="M17" s="17"/>
      <c r="N17" s="68">
        <f t="shared" si="1"/>
        <v>0</v>
      </c>
      <c r="O17" s="69">
        <v>1.1000000000000001</v>
      </c>
      <c r="P17" s="70">
        <v>63.1</v>
      </c>
      <c r="Q17" s="70">
        <f t="shared" si="2"/>
        <v>227.16</v>
      </c>
      <c r="R17" s="70">
        <f t="shared" si="3"/>
        <v>0.22716</v>
      </c>
      <c r="S17" s="211"/>
      <c r="T17" s="71"/>
    </row>
    <row r="18" spans="2:20" ht="20.100000000000001" customHeight="1" x14ac:dyDescent="0.25">
      <c r="B18" s="66" t="s">
        <v>40</v>
      </c>
      <c r="C18" s="17"/>
      <c r="D18" s="17"/>
      <c r="E18" s="17"/>
      <c r="F18" s="17"/>
      <c r="G18" s="17"/>
      <c r="H18" s="67">
        <f t="shared" si="0"/>
        <v>0</v>
      </c>
      <c r="I18" s="17"/>
      <c r="J18" s="17"/>
      <c r="K18" s="17"/>
      <c r="L18" s="17"/>
      <c r="M18" s="17"/>
      <c r="N18" s="68">
        <f t="shared" si="1"/>
        <v>0</v>
      </c>
      <c r="O18" s="69">
        <v>1.1000000000000001</v>
      </c>
      <c r="P18" s="70">
        <v>94.7</v>
      </c>
      <c r="Q18" s="70">
        <f t="shared" si="2"/>
        <v>340.92</v>
      </c>
      <c r="R18" s="70">
        <f t="shared" si="3"/>
        <v>0.34092</v>
      </c>
      <c r="S18" s="211"/>
      <c r="T18" s="71"/>
    </row>
    <row r="19" spans="2:20" ht="20.100000000000001" customHeight="1" x14ac:dyDescent="0.25">
      <c r="B19" s="66" t="s">
        <v>41</v>
      </c>
      <c r="C19" s="17"/>
      <c r="D19" s="17"/>
      <c r="E19" s="17"/>
      <c r="F19" s="17"/>
      <c r="G19" s="17"/>
      <c r="H19" s="67">
        <f t="shared" si="0"/>
        <v>0</v>
      </c>
      <c r="I19" s="17"/>
      <c r="J19" s="17"/>
      <c r="K19" s="17"/>
      <c r="L19" s="17"/>
      <c r="M19" s="17"/>
      <c r="N19" s="68">
        <f t="shared" si="1"/>
        <v>0</v>
      </c>
      <c r="O19" s="69">
        <v>0.2</v>
      </c>
      <c r="P19" s="70">
        <v>0</v>
      </c>
      <c r="Q19" s="70">
        <f t="shared" si="2"/>
        <v>0</v>
      </c>
      <c r="R19" s="70">
        <f t="shared" si="3"/>
        <v>0</v>
      </c>
      <c r="S19" s="72" t="s">
        <v>42</v>
      </c>
      <c r="T19" s="71"/>
    </row>
    <row r="20" spans="2:20" ht="20.100000000000001" customHeight="1" x14ac:dyDescent="0.25">
      <c r="B20" s="3" t="s">
        <v>334</v>
      </c>
      <c r="C20" s="168"/>
      <c r="D20" s="168">
        <f>4.74*M9</f>
        <v>19739.255999999998</v>
      </c>
      <c r="E20" s="168"/>
      <c r="F20" s="168"/>
      <c r="G20" s="168"/>
      <c r="H20" s="67">
        <f>SUM(C20:G20)</f>
        <v>19739.255999999998</v>
      </c>
      <c r="I20" s="168"/>
      <c r="J20" s="168">
        <f>3.21*M9</f>
        <v>13367.723999999998</v>
      </c>
      <c r="K20" s="168"/>
      <c r="L20" s="168"/>
      <c r="M20" s="168"/>
      <c r="N20" s="68">
        <f>SUM(I20:M20)</f>
        <v>13367.723999999998</v>
      </c>
      <c r="O20" s="145">
        <v>0</v>
      </c>
      <c r="P20" s="146">
        <v>0</v>
      </c>
      <c r="Q20" s="146">
        <f t="shared" si="2"/>
        <v>0</v>
      </c>
      <c r="R20" s="147">
        <f t="shared" si="3"/>
        <v>0</v>
      </c>
      <c r="S20" s="151" t="s">
        <v>44</v>
      </c>
    </row>
    <row r="21" spans="2:20" ht="39.950000000000003" customHeight="1" x14ac:dyDescent="0.25">
      <c r="B21" s="3" t="s">
        <v>276</v>
      </c>
      <c r="C21" s="168">
        <f>118*M9</f>
        <v>491399.19999999995</v>
      </c>
      <c r="D21" s="168">
        <f>6.18*M9</f>
        <v>25735.991999999998</v>
      </c>
      <c r="E21" s="168"/>
      <c r="F21" s="170"/>
      <c r="G21" s="168"/>
      <c r="H21" s="67">
        <f>SUM(C21:G21)</f>
        <v>517135.19199999992</v>
      </c>
      <c r="I21" s="168">
        <f>52.18*M9</f>
        <v>217298.39199999999</v>
      </c>
      <c r="J21" s="168">
        <f>4.1*M9</f>
        <v>17074.039999999997</v>
      </c>
      <c r="K21" s="168"/>
      <c r="L21" s="168"/>
      <c r="M21" s="168"/>
      <c r="N21" s="68">
        <f>SUM(I21:M21)</f>
        <v>234372.432</v>
      </c>
      <c r="O21" s="145">
        <v>0.57999999999999996</v>
      </c>
      <c r="P21" s="146">
        <v>93.55</v>
      </c>
      <c r="Q21" s="166">
        <f t="shared" si="2"/>
        <v>336.78</v>
      </c>
      <c r="R21" s="70">
        <f t="shared" si="3"/>
        <v>0.33677999999999997</v>
      </c>
      <c r="S21" s="151" t="s">
        <v>283</v>
      </c>
    </row>
    <row r="22" spans="2:20" ht="35.1" customHeight="1" x14ac:dyDescent="0.25">
      <c r="B22" s="66" t="s">
        <v>45</v>
      </c>
      <c r="C22" s="168"/>
      <c r="D22" s="168"/>
      <c r="E22" s="168"/>
      <c r="F22" s="168">
        <f>54.6*M9</f>
        <v>227376.24</v>
      </c>
      <c r="G22" s="168">
        <v>3908.7</v>
      </c>
      <c r="H22" s="67">
        <f t="shared" si="0"/>
        <v>231284.94</v>
      </c>
      <c r="I22" s="168"/>
      <c r="J22" s="168"/>
      <c r="K22" s="168"/>
      <c r="L22" s="168">
        <f>54.6*M9</f>
        <v>227376.24</v>
      </c>
      <c r="M22" s="168">
        <v>3908.7</v>
      </c>
      <c r="N22" s="68">
        <f t="shared" si="1"/>
        <v>231284.94</v>
      </c>
      <c r="O22" s="69">
        <v>2.5</v>
      </c>
      <c r="P22" s="70"/>
      <c r="Q22" s="70">
        <v>708</v>
      </c>
      <c r="R22" s="70">
        <f t="shared" si="3"/>
        <v>0.70799999999999996</v>
      </c>
      <c r="S22" s="31" t="s">
        <v>46</v>
      </c>
    </row>
    <row r="23" spans="2:20" ht="35.1" customHeight="1" x14ac:dyDescent="0.25">
      <c r="B23" s="66" t="s">
        <v>47</v>
      </c>
      <c r="C23" s="168"/>
      <c r="D23" s="170"/>
      <c r="E23" s="168"/>
      <c r="F23" s="168"/>
      <c r="G23" s="168"/>
      <c r="H23" s="67">
        <f t="shared" si="0"/>
        <v>0</v>
      </c>
      <c r="I23" s="168"/>
      <c r="J23" s="170"/>
      <c r="K23" s="168"/>
      <c r="L23" s="168">
        <v>7000</v>
      </c>
      <c r="M23" s="168">
        <v>1000</v>
      </c>
      <c r="N23" s="68">
        <f t="shared" si="1"/>
        <v>8000</v>
      </c>
      <c r="O23" s="69">
        <v>2.5</v>
      </c>
      <c r="P23" s="70"/>
      <c r="Q23" s="70">
        <v>708</v>
      </c>
      <c r="R23" s="70">
        <f t="shared" si="3"/>
        <v>0.70799999999999996</v>
      </c>
      <c r="S23" s="31" t="s">
        <v>48</v>
      </c>
    </row>
    <row r="24" spans="2:20" ht="20.100000000000001" customHeight="1" x14ac:dyDescent="0.25">
      <c r="B24" s="294" t="s">
        <v>49</v>
      </c>
      <c r="C24" s="295"/>
      <c r="D24" s="295"/>
      <c r="E24" s="295"/>
      <c r="F24" s="295"/>
      <c r="G24" s="296"/>
      <c r="H24" s="173">
        <f>SUM(H15:H21)</f>
        <v>536874.44799999997</v>
      </c>
      <c r="I24" s="297" t="s">
        <v>49</v>
      </c>
      <c r="J24" s="298"/>
      <c r="K24" s="298"/>
      <c r="L24" s="298"/>
      <c r="M24" s="299"/>
      <c r="N24" s="174">
        <f>SUM(N15:N21)</f>
        <v>247740.15599999999</v>
      </c>
      <c r="O24" s="73">
        <f>H24-N24</f>
        <v>289134.29200000002</v>
      </c>
      <c r="P24" s="74" t="s">
        <v>50</v>
      </c>
      <c r="Q24" s="74"/>
      <c r="R24" s="75"/>
      <c r="T24" s="71"/>
    </row>
    <row r="25" spans="2:20" ht="20.100000000000001" customHeight="1" x14ac:dyDescent="0.25">
      <c r="B25" s="294" t="s">
        <v>51</v>
      </c>
      <c r="C25" s="295"/>
      <c r="D25" s="295"/>
      <c r="E25" s="295"/>
      <c r="F25" s="295"/>
      <c r="G25" s="296"/>
      <c r="H25" s="173">
        <f>H22</f>
        <v>231284.94</v>
      </c>
      <c r="I25" s="297" t="s">
        <v>51</v>
      </c>
      <c r="J25" s="298"/>
      <c r="K25" s="298"/>
      <c r="L25" s="298"/>
      <c r="M25" s="299"/>
      <c r="N25" s="174">
        <f>N22</f>
        <v>231284.94</v>
      </c>
      <c r="O25" s="73">
        <f>H25-N25</f>
        <v>0</v>
      </c>
      <c r="P25" s="74" t="s">
        <v>50</v>
      </c>
      <c r="Q25" s="74"/>
      <c r="R25" s="75"/>
      <c r="T25" s="71"/>
    </row>
    <row r="26" spans="2:20" ht="20.100000000000001" customHeight="1" x14ac:dyDescent="0.25">
      <c r="B26" s="294" t="s">
        <v>52</v>
      </c>
      <c r="C26" s="295"/>
      <c r="D26" s="295"/>
      <c r="E26" s="295"/>
      <c r="F26" s="295"/>
      <c r="G26" s="296"/>
      <c r="H26" s="173">
        <f>H23</f>
        <v>0</v>
      </c>
      <c r="I26" s="297" t="s">
        <v>53</v>
      </c>
      <c r="J26" s="298"/>
      <c r="K26" s="298"/>
      <c r="L26" s="298"/>
      <c r="M26" s="299"/>
      <c r="N26" s="174">
        <f>N23</f>
        <v>8000</v>
      </c>
      <c r="O26" s="73">
        <f>N26-H26</f>
        <v>8000</v>
      </c>
      <c r="P26" s="74" t="s">
        <v>50</v>
      </c>
      <c r="Q26" s="74"/>
      <c r="R26" s="75"/>
      <c r="T26" s="71"/>
    </row>
    <row r="27" spans="2:20" ht="20.100000000000001" customHeight="1" x14ac:dyDescent="0.25">
      <c r="B27" s="294" t="s">
        <v>54</v>
      </c>
      <c r="C27" s="295"/>
      <c r="D27" s="295"/>
      <c r="E27" s="295"/>
      <c r="F27" s="295"/>
      <c r="G27" s="296"/>
      <c r="H27" s="173">
        <f>SUM(H15:H22)</f>
        <v>768159.38800000004</v>
      </c>
      <c r="I27" s="304" t="s">
        <v>55</v>
      </c>
      <c r="J27" s="304"/>
      <c r="K27" s="304"/>
      <c r="L27" s="304"/>
      <c r="M27" s="304"/>
      <c r="N27" s="174">
        <f>SUM(N15:N22)</f>
        <v>479025.09600000002</v>
      </c>
      <c r="O27" s="73">
        <f>H27-N27</f>
        <v>289134.29200000002</v>
      </c>
      <c r="P27" s="76" t="s">
        <v>50</v>
      </c>
      <c r="Q27" s="76"/>
    </row>
    <row r="28" spans="2:20" ht="20.100000000000001" customHeight="1" x14ac:dyDescent="0.25">
      <c r="B28" s="294" t="s">
        <v>254</v>
      </c>
      <c r="C28" s="295"/>
      <c r="D28" s="295"/>
      <c r="E28" s="295"/>
      <c r="F28" s="295"/>
      <c r="G28" s="296"/>
      <c r="H28" s="173">
        <f>H15*$O$15+H16*$O$16+H17*$O$17+H18*$O$18+H19*$O$19+H21*$O$21+H22*$O$22-H23*$O$23+H20*$O$20</f>
        <v>878150.76135999989</v>
      </c>
      <c r="I28" s="304" t="s">
        <v>254</v>
      </c>
      <c r="J28" s="304"/>
      <c r="K28" s="304"/>
      <c r="L28" s="304"/>
      <c r="M28" s="304"/>
      <c r="N28" s="174">
        <f>N15*$O$15+N16*$O$16+N17*$O$17+N18*$O$18+N19*$O$19+N21*$O$21+N22*$O$22-N23*$O$23+N20*$O$20</f>
        <v>694148.36055999994</v>
      </c>
      <c r="O28" s="73">
        <f>H28-N28</f>
        <v>184002.40079999994</v>
      </c>
      <c r="P28" s="76" t="s">
        <v>50</v>
      </c>
      <c r="Q28" s="76"/>
    </row>
    <row r="29" spans="2:20" ht="20.100000000000001" customHeight="1" x14ac:dyDescent="0.25">
      <c r="B29" s="294" t="s">
        <v>56</v>
      </c>
      <c r="C29" s="295"/>
      <c r="D29" s="295"/>
      <c r="E29" s="295"/>
      <c r="F29" s="295"/>
      <c r="G29" s="296"/>
      <c r="H29" s="173">
        <f>(H15*$R$15+H16*$R$16+H17*$R$17+H18*$R$18+H19*$R$19+H20*$R$20+H21*$R$21+H22*$R$22-H23*$R$23)/1000</f>
        <v>337.91052748175997</v>
      </c>
      <c r="I29" s="304" t="s">
        <v>56</v>
      </c>
      <c r="J29" s="304"/>
      <c r="K29" s="304"/>
      <c r="L29" s="304"/>
      <c r="M29" s="304"/>
      <c r="N29" s="174">
        <f>(N15*$R$15+N16*$R$16+N17*$R$17+N18*$R$18+N19*$R$19+N20*$R$20+N21*$R$21+N22*$R$22-N23*$R$23)/1000</f>
        <v>237.01768516895999</v>
      </c>
      <c r="O29" s="73">
        <f>H29-N29</f>
        <v>100.89284231279998</v>
      </c>
      <c r="P29" s="76" t="s">
        <v>63</v>
      </c>
      <c r="Q29" s="76"/>
    </row>
    <row r="30" spans="2:20" ht="20.100000000000001" customHeight="1" x14ac:dyDescent="0.25">
      <c r="B30" s="305" t="s">
        <v>57</v>
      </c>
      <c r="C30" s="306"/>
      <c r="D30" s="306"/>
      <c r="E30" s="306"/>
      <c r="F30" s="306"/>
      <c r="G30" s="306"/>
      <c r="H30" s="306"/>
      <c r="I30" s="306"/>
      <c r="J30" s="306"/>
      <c r="K30" s="306"/>
      <c r="L30" s="306"/>
      <c r="M30" s="306"/>
      <c r="N30" s="307"/>
      <c r="O30" s="73"/>
      <c r="P30" s="76"/>
      <c r="Q30" s="76"/>
    </row>
    <row r="31" spans="2:20" ht="24.95" customHeight="1" x14ac:dyDescent="0.25">
      <c r="B31" s="308" t="s">
        <v>58</v>
      </c>
      <c r="C31" s="309"/>
      <c r="D31" s="309"/>
      <c r="E31" s="310"/>
      <c r="F31" s="77">
        <f>O24</f>
        <v>289134.29200000002</v>
      </c>
      <c r="G31" s="78" t="s">
        <v>50</v>
      </c>
      <c r="H31" s="311" t="s">
        <v>59</v>
      </c>
      <c r="I31" s="312"/>
      <c r="J31" s="312"/>
      <c r="K31" s="312"/>
      <c r="L31" s="313"/>
      <c r="M31" s="77">
        <f>O27</f>
        <v>289134.29200000002</v>
      </c>
      <c r="N31" s="79" t="s">
        <v>50</v>
      </c>
      <c r="O31" s="73"/>
      <c r="P31" s="60"/>
      <c r="Q31" s="60"/>
    </row>
    <row r="32" spans="2:20" ht="24.95" customHeight="1" x14ac:dyDescent="0.25">
      <c r="B32" s="308" t="s">
        <v>60</v>
      </c>
      <c r="C32" s="309"/>
      <c r="D32" s="309"/>
      <c r="E32" s="310"/>
      <c r="F32" s="77">
        <f>O25</f>
        <v>0</v>
      </c>
      <c r="G32" s="78" t="s">
        <v>50</v>
      </c>
      <c r="H32" s="311" t="s">
        <v>61</v>
      </c>
      <c r="I32" s="312"/>
      <c r="J32" s="312"/>
      <c r="K32" s="312"/>
      <c r="L32" s="313"/>
      <c r="M32" s="77">
        <f>O28</f>
        <v>184002.40079999994</v>
      </c>
      <c r="N32" s="79" t="s">
        <v>50</v>
      </c>
      <c r="O32" s="73"/>
      <c r="P32" s="60"/>
      <c r="Q32" s="60"/>
    </row>
    <row r="33" spans="2:20" ht="24.95" customHeight="1" x14ac:dyDescent="0.25">
      <c r="B33" s="308" t="s">
        <v>216</v>
      </c>
      <c r="C33" s="309"/>
      <c r="D33" s="309"/>
      <c r="E33" s="310"/>
      <c r="F33" s="77">
        <f>O26</f>
        <v>8000</v>
      </c>
      <c r="G33" s="78" t="s">
        <v>50</v>
      </c>
      <c r="H33" s="311" t="s">
        <v>62</v>
      </c>
      <c r="I33" s="312"/>
      <c r="J33" s="312"/>
      <c r="K33" s="312"/>
      <c r="L33" s="313"/>
      <c r="M33" s="77">
        <f>O29</f>
        <v>100.89284231279998</v>
      </c>
      <c r="N33" s="79" t="s">
        <v>63</v>
      </c>
      <c r="O33" s="73"/>
      <c r="P33" s="60"/>
      <c r="Q33" s="60"/>
    </row>
    <row r="34" spans="2:20" ht="24.95" customHeight="1" x14ac:dyDescent="0.25">
      <c r="B34" s="314" t="s">
        <v>64</v>
      </c>
      <c r="C34" s="315"/>
      <c r="D34" s="315"/>
      <c r="E34" s="315"/>
      <c r="F34" s="315"/>
      <c r="G34" s="315"/>
      <c r="H34" s="315"/>
      <c r="I34" s="315"/>
      <c r="J34" s="315"/>
      <c r="K34" s="315"/>
      <c r="L34" s="315"/>
      <c r="M34" s="315"/>
      <c r="N34" s="315"/>
      <c r="T34" s="80" t="s">
        <v>65</v>
      </c>
    </row>
    <row r="35" spans="2:20" ht="24.95" customHeight="1" x14ac:dyDescent="0.25">
      <c r="B35" s="316" t="s">
        <v>66</v>
      </c>
      <c r="C35" s="318" t="s">
        <v>67</v>
      </c>
      <c r="D35" s="318"/>
      <c r="E35" s="318"/>
      <c r="F35" s="318"/>
      <c r="G35" s="319" t="s">
        <v>68</v>
      </c>
      <c r="H35" s="319"/>
      <c r="I35" s="319"/>
      <c r="J35" s="319"/>
      <c r="K35" s="234" t="s">
        <v>69</v>
      </c>
      <c r="L35" s="234"/>
      <c r="M35" s="234"/>
      <c r="N35" s="234"/>
      <c r="T35" s="80" t="s">
        <v>70</v>
      </c>
    </row>
    <row r="36" spans="2:20" ht="50.1" customHeight="1" x14ac:dyDescent="0.25">
      <c r="B36" s="317"/>
      <c r="C36" s="318"/>
      <c r="D36" s="318"/>
      <c r="E36" s="318"/>
      <c r="F36" s="318"/>
      <c r="G36" s="319" t="s">
        <v>71</v>
      </c>
      <c r="H36" s="319"/>
      <c r="I36" s="319"/>
      <c r="J36" s="81" t="s">
        <v>72</v>
      </c>
      <c r="K36" s="234" t="s">
        <v>73</v>
      </c>
      <c r="L36" s="234"/>
      <c r="M36" s="36" t="s">
        <v>74</v>
      </c>
      <c r="N36" s="36" t="s">
        <v>75</v>
      </c>
      <c r="T36" s="80" t="s">
        <v>76</v>
      </c>
    </row>
    <row r="37" spans="2:20" ht="39.950000000000003" customHeight="1" x14ac:dyDescent="0.25">
      <c r="B37" s="35">
        <v>1</v>
      </c>
      <c r="C37" s="320" t="s">
        <v>77</v>
      </c>
      <c r="D37" s="320"/>
      <c r="E37" s="320"/>
      <c r="F37" s="320"/>
      <c r="G37" s="321" t="s">
        <v>335</v>
      </c>
      <c r="H37" s="321"/>
      <c r="I37" s="321"/>
      <c r="J37" s="4" t="s">
        <v>65</v>
      </c>
      <c r="K37" s="281" t="s">
        <v>336</v>
      </c>
      <c r="L37" s="281"/>
      <c r="M37" s="5">
        <v>1601.2</v>
      </c>
      <c r="N37" s="138" t="s">
        <v>76</v>
      </c>
      <c r="O37" s="322" t="s">
        <v>78</v>
      </c>
      <c r="P37" s="82"/>
      <c r="Q37" s="82"/>
      <c r="R37" s="82"/>
      <c r="T37" s="80" t="s">
        <v>79</v>
      </c>
    </row>
    <row r="38" spans="2:20" ht="39.950000000000003" customHeight="1" x14ac:dyDescent="0.25">
      <c r="B38" s="35">
        <v>2</v>
      </c>
      <c r="C38" s="320" t="s">
        <v>80</v>
      </c>
      <c r="D38" s="320"/>
      <c r="E38" s="320"/>
      <c r="F38" s="320"/>
      <c r="G38" s="321" t="s">
        <v>337</v>
      </c>
      <c r="H38" s="321"/>
      <c r="I38" s="321"/>
      <c r="J38" s="4" t="s">
        <v>70</v>
      </c>
      <c r="K38" s="281"/>
      <c r="L38" s="281"/>
      <c r="M38" s="5"/>
      <c r="N38" s="138"/>
      <c r="O38" s="322"/>
      <c r="P38" s="82"/>
      <c r="Q38" s="82"/>
      <c r="R38" s="82"/>
    </row>
    <row r="39" spans="2:20" ht="39.950000000000003" customHeight="1" x14ac:dyDescent="0.25">
      <c r="B39" s="35">
        <v>3</v>
      </c>
      <c r="C39" s="320" t="s">
        <v>81</v>
      </c>
      <c r="D39" s="320"/>
      <c r="E39" s="320"/>
      <c r="F39" s="320"/>
      <c r="G39" s="321" t="s">
        <v>338</v>
      </c>
      <c r="H39" s="321"/>
      <c r="I39" s="321"/>
      <c r="J39" s="4" t="s">
        <v>65</v>
      </c>
      <c r="K39" s="281" t="s">
        <v>339</v>
      </c>
      <c r="L39" s="281"/>
      <c r="M39" s="5">
        <v>1213.05</v>
      </c>
      <c r="N39" s="138" t="s">
        <v>76</v>
      </c>
      <c r="O39" s="322"/>
      <c r="P39" s="82"/>
      <c r="Q39" s="82"/>
      <c r="R39" s="82"/>
    </row>
    <row r="40" spans="2:20" ht="39.950000000000003" customHeight="1" x14ac:dyDescent="0.25">
      <c r="B40" s="35">
        <v>4</v>
      </c>
      <c r="C40" s="320" t="s">
        <v>82</v>
      </c>
      <c r="D40" s="320"/>
      <c r="E40" s="320"/>
      <c r="F40" s="320"/>
      <c r="G40" s="321" t="s">
        <v>340</v>
      </c>
      <c r="H40" s="321"/>
      <c r="I40" s="321"/>
      <c r="J40" s="4" t="s">
        <v>65</v>
      </c>
      <c r="K40" s="281" t="s">
        <v>341</v>
      </c>
      <c r="L40" s="281"/>
      <c r="M40" s="5">
        <v>381.4</v>
      </c>
      <c r="N40" s="138"/>
      <c r="O40" s="322"/>
      <c r="P40" s="82"/>
      <c r="Q40" s="82"/>
      <c r="R40" s="82"/>
    </row>
    <row r="41" spans="2:20" ht="39.950000000000003" customHeight="1" x14ac:dyDescent="0.25">
      <c r="B41" s="35">
        <v>5</v>
      </c>
      <c r="C41" s="320" t="s">
        <v>83</v>
      </c>
      <c r="D41" s="320"/>
      <c r="E41" s="320"/>
      <c r="F41" s="320"/>
      <c r="G41" s="321" t="s">
        <v>343</v>
      </c>
      <c r="H41" s="321"/>
      <c r="I41" s="321"/>
      <c r="J41" s="4" t="s">
        <v>65</v>
      </c>
      <c r="K41" s="281" t="s">
        <v>342</v>
      </c>
      <c r="L41" s="281"/>
      <c r="M41" s="5">
        <v>263.62</v>
      </c>
      <c r="N41" s="138"/>
      <c r="O41" s="322"/>
      <c r="P41" s="82"/>
      <c r="Q41" s="82"/>
      <c r="R41" s="82"/>
    </row>
    <row r="42" spans="2:20" ht="39.950000000000003" customHeight="1" x14ac:dyDescent="0.25">
      <c r="B42" s="35">
        <v>6</v>
      </c>
      <c r="C42" s="320" t="s">
        <v>84</v>
      </c>
      <c r="D42" s="320"/>
      <c r="E42" s="320"/>
      <c r="F42" s="320"/>
      <c r="G42" s="321" t="s">
        <v>344</v>
      </c>
      <c r="H42" s="321"/>
      <c r="I42" s="321"/>
      <c r="J42" s="4" t="s">
        <v>65</v>
      </c>
      <c r="K42" s="281" t="s">
        <v>345</v>
      </c>
      <c r="L42" s="281"/>
      <c r="M42" s="281"/>
      <c r="N42" s="281"/>
    </row>
    <row r="43" spans="2:20" ht="39.950000000000003" customHeight="1" x14ac:dyDescent="0.25">
      <c r="B43" s="35">
        <v>7</v>
      </c>
      <c r="C43" s="320" t="s">
        <v>85</v>
      </c>
      <c r="D43" s="320"/>
      <c r="E43" s="320"/>
      <c r="F43" s="320"/>
      <c r="G43" s="321" t="s">
        <v>346</v>
      </c>
      <c r="H43" s="321"/>
      <c r="I43" s="321"/>
      <c r="J43" s="4" t="s">
        <v>65</v>
      </c>
      <c r="K43" s="281" t="s">
        <v>347</v>
      </c>
      <c r="L43" s="281"/>
      <c r="M43" s="281"/>
      <c r="N43" s="281"/>
    </row>
    <row r="44" spans="2:20" ht="39.950000000000003" customHeight="1" x14ac:dyDescent="0.25">
      <c r="B44" s="35">
        <v>8</v>
      </c>
      <c r="C44" s="320" t="s">
        <v>86</v>
      </c>
      <c r="D44" s="320"/>
      <c r="E44" s="320"/>
      <c r="F44" s="320"/>
      <c r="G44" s="321" t="s">
        <v>348</v>
      </c>
      <c r="H44" s="321"/>
      <c r="I44" s="321"/>
      <c r="J44" s="4" t="s">
        <v>65</v>
      </c>
      <c r="K44" s="281" t="s">
        <v>349</v>
      </c>
      <c r="L44" s="281"/>
      <c r="M44" s="281"/>
      <c r="N44" s="281"/>
    </row>
    <row r="45" spans="2:20" ht="39.950000000000003" customHeight="1" x14ac:dyDescent="0.25">
      <c r="B45" s="35">
        <v>9</v>
      </c>
      <c r="C45" s="320" t="s">
        <v>87</v>
      </c>
      <c r="D45" s="320"/>
      <c r="E45" s="320"/>
      <c r="F45" s="320"/>
      <c r="G45" s="321" t="s">
        <v>350</v>
      </c>
      <c r="H45" s="321"/>
      <c r="I45" s="321"/>
      <c r="J45" s="4" t="s">
        <v>70</v>
      </c>
      <c r="K45" s="281"/>
      <c r="L45" s="281"/>
      <c r="M45" s="281"/>
      <c r="N45" s="281"/>
    </row>
    <row r="46" spans="2:20" ht="39.950000000000003" customHeight="1" x14ac:dyDescent="0.25">
      <c r="B46" s="35">
        <v>10</v>
      </c>
      <c r="C46" s="320" t="s">
        <v>88</v>
      </c>
      <c r="D46" s="320"/>
      <c r="E46" s="320"/>
      <c r="F46" s="320"/>
      <c r="G46" s="321" t="s">
        <v>351</v>
      </c>
      <c r="H46" s="321"/>
      <c r="I46" s="321"/>
      <c r="J46" s="4" t="s">
        <v>70</v>
      </c>
      <c r="K46" s="281"/>
      <c r="L46" s="281"/>
      <c r="M46" s="281"/>
      <c r="N46" s="281"/>
    </row>
    <row r="47" spans="2:20" ht="39.950000000000003" customHeight="1" x14ac:dyDescent="0.25">
      <c r="B47" s="35">
        <v>11</v>
      </c>
      <c r="C47" s="320" t="s">
        <v>89</v>
      </c>
      <c r="D47" s="320"/>
      <c r="E47" s="320"/>
      <c r="F47" s="320"/>
      <c r="G47" s="321" t="s">
        <v>282</v>
      </c>
      <c r="H47" s="321"/>
      <c r="I47" s="321"/>
      <c r="J47" s="4" t="s">
        <v>70</v>
      </c>
      <c r="K47" s="281"/>
      <c r="L47" s="281"/>
      <c r="M47" s="281"/>
      <c r="N47" s="281"/>
    </row>
    <row r="48" spans="2:20" ht="53.25" customHeight="1" x14ac:dyDescent="0.25">
      <c r="B48" s="35">
        <v>12</v>
      </c>
      <c r="C48" s="320" t="s">
        <v>90</v>
      </c>
      <c r="D48" s="320"/>
      <c r="E48" s="320"/>
      <c r="F48" s="320"/>
      <c r="G48" s="321" t="s">
        <v>356</v>
      </c>
      <c r="H48" s="321"/>
      <c r="I48" s="321"/>
      <c r="J48" s="4" t="s">
        <v>65</v>
      </c>
      <c r="K48" s="281" t="s">
        <v>368</v>
      </c>
      <c r="L48" s="281"/>
      <c r="M48" s="281"/>
      <c r="N48" s="281"/>
    </row>
    <row r="49" spans="2:15" ht="39.950000000000003" customHeight="1" x14ac:dyDescent="0.25">
      <c r="B49" s="35">
        <v>13</v>
      </c>
      <c r="C49" s="233" t="s">
        <v>91</v>
      </c>
      <c r="D49" s="320" t="s">
        <v>92</v>
      </c>
      <c r="E49" s="320"/>
      <c r="F49" s="320"/>
      <c r="G49" s="320"/>
      <c r="H49" s="320"/>
      <c r="I49" s="320"/>
      <c r="J49" s="4" t="s">
        <v>70</v>
      </c>
      <c r="K49" s="281"/>
      <c r="L49" s="281"/>
      <c r="M49" s="83" t="s">
        <v>93</v>
      </c>
      <c r="N49" s="5"/>
      <c r="O49" s="84" t="s">
        <v>94</v>
      </c>
    </row>
    <row r="50" spans="2:15" ht="39.950000000000003" customHeight="1" x14ac:dyDescent="0.25">
      <c r="B50" s="35">
        <v>14</v>
      </c>
      <c r="C50" s="233"/>
      <c r="D50" s="320" t="s">
        <v>95</v>
      </c>
      <c r="E50" s="320"/>
      <c r="F50" s="320"/>
      <c r="G50" s="320"/>
      <c r="H50" s="320"/>
      <c r="I50" s="320"/>
      <c r="J50" s="4" t="s">
        <v>70</v>
      </c>
      <c r="K50" s="281"/>
      <c r="L50" s="281"/>
      <c r="M50" s="83" t="s">
        <v>96</v>
      </c>
      <c r="N50" s="5"/>
      <c r="O50" s="84" t="s">
        <v>12</v>
      </c>
    </row>
    <row r="51" spans="2:15" ht="39.950000000000003" customHeight="1" x14ac:dyDescent="0.25">
      <c r="B51" s="35">
        <v>15</v>
      </c>
      <c r="C51" s="233"/>
      <c r="D51" s="320" t="s">
        <v>97</v>
      </c>
      <c r="E51" s="320"/>
      <c r="F51" s="320"/>
      <c r="G51" s="320"/>
      <c r="H51" s="320"/>
      <c r="I51" s="320"/>
      <c r="J51" s="4" t="s">
        <v>65</v>
      </c>
      <c r="K51" s="281" t="s">
        <v>352</v>
      </c>
      <c r="L51" s="281"/>
      <c r="M51" s="85" t="s">
        <v>98</v>
      </c>
      <c r="N51" s="5">
        <v>40</v>
      </c>
      <c r="O51" s="84" t="s">
        <v>99</v>
      </c>
    </row>
    <row r="52" spans="2:15" ht="39.950000000000003" customHeight="1" x14ac:dyDescent="0.25">
      <c r="B52" s="35">
        <v>16</v>
      </c>
      <c r="C52" s="233"/>
      <c r="D52" s="342" t="s">
        <v>100</v>
      </c>
      <c r="E52" s="342"/>
      <c r="F52" s="342"/>
      <c r="G52" s="342"/>
      <c r="H52" s="342"/>
      <c r="I52" s="342"/>
      <c r="J52" s="4" t="s">
        <v>70</v>
      </c>
      <c r="K52" s="281"/>
      <c r="L52" s="281"/>
      <c r="M52" s="86" t="s">
        <v>101</v>
      </c>
      <c r="N52" s="20"/>
      <c r="O52" s="60" t="s">
        <v>215</v>
      </c>
    </row>
    <row r="53" spans="2:15" ht="39.950000000000003" customHeight="1" x14ac:dyDescent="0.25">
      <c r="B53" s="35">
        <v>17</v>
      </c>
      <c r="C53" s="320" t="s">
        <v>223</v>
      </c>
      <c r="D53" s="320"/>
      <c r="E53" s="320"/>
      <c r="F53" s="320"/>
      <c r="G53" s="320"/>
      <c r="H53" s="320"/>
      <c r="I53" s="320"/>
      <c r="J53" s="4" t="s">
        <v>70</v>
      </c>
      <c r="K53" s="281"/>
      <c r="L53" s="281"/>
      <c r="M53" s="87" t="s">
        <v>102</v>
      </c>
      <c r="N53" s="148"/>
      <c r="O53" s="60" t="s">
        <v>103</v>
      </c>
    </row>
    <row r="54" spans="2:15" ht="39.950000000000003" customHeight="1" x14ac:dyDescent="0.25">
      <c r="B54" s="323" t="s">
        <v>104</v>
      </c>
      <c r="C54" s="323"/>
      <c r="D54" s="323"/>
      <c r="E54" s="323"/>
      <c r="F54" s="323"/>
      <c r="G54" s="323"/>
      <c r="H54" s="323"/>
      <c r="I54" s="323"/>
      <c r="J54" s="323"/>
      <c r="K54" s="323"/>
      <c r="L54" s="323"/>
      <c r="M54" s="323"/>
      <c r="N54" s="323"/>
      <c r="O54" s="60"/>
    </row>
    <row r="55" spans="2:15" ht="39.950000000000003" customHeight="1" x14ac:dyDescent="0.25">
      <c r="B55" s="88" t="s">
        <v>66</v>
      </c>
      <c r="C55" s="324" t="s">
        <v>105</v>
      </c>
      <c r="D55" s="325"/>
      <c r="E55" s="325"/>
      <c r="F55" s="326"/>
      <c r="G55" s="89" t="s">
        <v>106</v>
      </c>
      <c r="H55" s="327" t="s">
        <v>107</v>
      </c>
      <c r="I55" s="327"/>
      <c r="J55" s="327"/>
      <c r="K55" s="327"/>
      <c r="L55" s="327"/>
      <c r="M55" s="327"/>
      <c r="N55" s="327"/>
      <c r="O55" s="60"/>
    </row>
    <row r="56" spans="2:15" ht="39.950000000000003" customHeight="1" x14ac:dyDescent="0.25">
      <c r="B56" s="90">
        <v>18</v>
      </c>
      <c r="C56" s="324" t="s">
        <v>108</v>
      </c>
      <c r="D56" s="325"/>
      <c r="E56" s="325"/>
      <c r="F56" s="326"/>
      <c r="G56" s="6" t="s">
        <v>70</v>
      </c>
      <c r="H56" s="328"/>
      <c r="I56" s="328"/>
      <c r="J56" s="328"/>
      <c r="K56" s="328"/>
      <c r="L56" s="328"/>
      <c r="M56" s="328"/>
      <c r="N56" s="328"/>
      <c r="O56" s="60"/>
    </row>
    <row r="57" spans="2:15" ht="111.75" customHeight="1" x14ac:dyDescent="0.25">
      <c r="B57" s="90">
        <v>19</v>
      </c>
      <c r="C57" s="324" t="s">
        <v>109</v>
      </c>
      <c r="D57" s="325"/>
      <c r="E57" s="325"/>
      <c r="F57" s="326"/>
      <c r="G57" s="6" t="s">
        <v>65</v>
      </c>
      <c r="H57" s="328" t="s">
        <v>361</v>
      </c>
      <c r="I57" s="328"/>
      <c r="J57" s="328"/>
      <c r="K57" s="328"/>
      <c r="L57" s="328"/>
      <c r="M57" s="328"/>
      <c r="N57" s="328"/>
      <c r="O57" s="60"/>
    </row>
    <row r="58" spans="2:15" ht="58.5" customHeight="1" x14ac:dyDescent="0.25">
      <c r="B58" s="90">
        <v>20</v>
      </c>
      <c r="C58" s="324" t="s">
        <v>110</v>
      </c>
      <c r="D58" s="325"/>
      <c r="E58" s="325"/>
      <c r="F58" s="326"/>
      <c r="G58" s="6" t="s">
        <v>65</v>
      </c>
      <c r="H58" s="328" t="s">
        <v>360</v>
      </c>
      <c r="I58" s="328"/>
      <c r="J58" s="328"/>
      <c r="K58" s="328"/>
      <c r="L58" s="328"/>
      <c r="M58" s="328"/>
      <c r="N58" s="328"/>
      <c r="O58" s="60"/>
    </row>
    <row r="59" spans="2:15" ht="39.950000000000003" customHeight="1" x14ac:dyDescent="0.25">
      <c r="B59" s="90">
        <v>21</v>
      </c>
      <c r="C59" s="324" t="s">
        <v>111</v>
      </c>
      <c r="D59" s="325"/>
      <c r="E59" s="325"/>
      <c r="F59" s="326"/>
      <c r="G59" s="6" t="s">
        <v>65</v>
      </c>
      <c r="H59" s="328" t="s">
        <v>353</v>
      </c>
      <c r="I59" s="328"/>
      <c r="J59" s="328"/>
      <c r="K59" s="328"/>
      <c r="L59" s="328"/>
      <c r="M59" s="328"/>
      <c r="N59" s="328"/>
      <c r="O59" s="60"/>
    </row>
    <row r="60" spans="2:15" ht="39.950000000000003" customHeight="1" x14ac:dyDescent="0.25">
      <c r="B60" s="90">
        <v>22</v>
      </c>
      <c r="C60" s="324" t="s">
        <v>112</v>
      </c>
      <c r="D60" s="325"/>
      <c r="E60" s="325"/>
      <c r="F60" s="326"/>
      <c r="G60" s="6" t="s">
        <v>65</v>
      </c>
      <c r="H60" s="328" t="s">
        <v>362</v>
      </c>
      <c r="I60" s="328"/>
      <c r="J60" s="328"/>
      <c r="K60" s="328"/>
      <c r="L60" s="328"/>
      <c r="M60" s="328"/>
      <c r="N60" s="328"/>
      <c r="O60" s="60"/>
    </row>
    <row r="61" spans="2:15" ht="39.950000000000003" customHeight="1" x14ac:dyDescent="0.25">
      <c r="B61" s="90">
        <v>23</v>
      </c>
      <c r="C61" s="324" t="s">
        <v>113</v>
      </c>
      <c r="D61" s="325"/>
      <c r="E61" s="325"/>
      <c r="F61" s="326"/>
      <c r="G61" s="6" t="s">
        <v>70</v>
      </c>
      <c r="H61" s="328"/>
      <c r="I61" s="328"/>
      <c r="J61" s="328"/>
      <c r="K61" s="328"/>
      <c r="L61" s="328"/>
      <c r="M61" s="328"/>
      <c r="N61" s="328"/>
      <c r="O61" s="60"/>
    </row>
    <row r="62" spans="2:15" ht="59.25" customHeight="1" x14ac:dyDescent="0.25">
      <c r="B62" s="90">
        <v>24</v>
      </c>
      <c r="C62" s="324" t="s">
        <v>114</v>
      </c>
      <c r="D62" s="325"/>
      <c r="E62" s="325"/>
      <c r="F62" s="326"/>
      <c r="G62" s="6" t="s">
        <v>65</v>
      </c>
      <c r="H62" s="328" t="s">
        <v>369</v>
      </c>
      <c r="I62" s="328"/>
      <c r="J62" s="328"/>
      <c r="K62" s="328"/>
      <c r="L62" s="328"/>
      <c r="M62" s="328"/>
      <c r="N62" s="328"/>
      <c r="O62" s="60"/>
    </row>
    <row r="63" spans="2:15" ht="39.950000000000003" customHeight="1" x14ac:dyDescent="0.25">
      <c r="B63" s="334" t="s">
        <v>115</v>
      </c>
      <c r="C63" s="334"/>
      <c r="D63" s="334"/>
      <c r="E63" s="334"/>
      <c r="F63" s="334"/>
      <c r="G63" s="334"/>
      <c r="H63" s="334"/>
      <c r="I63" s="334"/>
      <c r="J63" s="334"/>
      <c r="K63" s="334"/>
      <c r="L63" s="334"/>
      <c r="M63" s="334"/>
      <c r="N63" s="334"/>
      <c r="O63" s="60"/>
    </row>
    <row r="64" spans="2:15" ht="24.95" customHeight="1" x14ac:dyDescent="0.25">
      <c r="B64" s="91" t="s">
        <v>66</v>
      </c>
      <c r="C64" s="335" t="s">
        <v>116</v>
      </c>
      <c r="D64" s="336"/>
      <c r="E64" s="336"/>
      <c r="F64" s="337"/>
      <c r="G64" s="92" t="s">
        <v>117</v>
      </c>
      <c r="H64" s="338" t="s">
        <v>118</v>
      </c>
      <c r="I64" s="339"/>
      <c r="J64" s="339"/>
      <c r="K64" s="339"/>
      <c r="L64" s="340"/>
      <c r="M64" s="338" t="s">
        <v>119</v>
      </c>
      <c r="N64" s="340"/>
      <c r="O64" s="60"/>
    </row>
    <row r="65" spans="2:15" ht="39.950000000000003" customHeight="1" x14ac:dyDescent="0.25">
      <c r="B65" s="90">
        <v>25</v>
      </c>
      <c r="C65" s="324" t="s">
        <v>120</v>
      </c>
      <c r="D65" s="325"/>
      <c r="E65" s="325"/>
      <c r="F65" s="326"/>
      <c r="G65" s="6" t="s">
        <v>65</v>
      </c>
      <c r="H65" s="329" t="s">
        <v>355</v>
      </c>
      <c r="I65" s="330"/>
      <c r="J65" s="330"/>
      <c r="K65" s="330"/>
      <c r="L65" s="331"/>
      <c r="M65" s="171">
        <v>144</v>
      </c>
      <c r="N65" s="93" t="s">
        <v>121</v>
      </c>
      <c r="O65" s="60"/>
    </row>
    <row r="66" spans="2:15" ht="24.95" customHeight="1" x14ac:dyDescent="0.25">
      <c r="B66" s="332" t="s">
        <v>122</v>
      </c>
      <c r="C66" s="332"/>
      <c r="D66" s="332"/>
      <c r="E66" s="332"/>
      <c r="F66" s="332"/>
      <c r="G66" s="332"/>
      <c r="H66" s="332"/>
      <c r="I66" s="332"/>
      <c r="J66" s="332"/>
      <c r="K66" s="332" t="s">
        <v>123</v>
      </c>
      <c r="L66" s="333"/>
      <c r="M66" s="333"/>
      <c r="N66" s="333"/>
    </row>
    <row r="67" spans="2:15" ht="24.95" customHeight="1" x14ac:dyDescent="0.25">
      <c r="B67" s="332"/>
      <c r="C67" s="332"/>
      <c r="D67" s="332"/>
      <c r="E67" s="332"/>
      <c r="F67" s="332"/>
      <c r="G67" s="332"/>
      <c r="H67" s="332"/>
      <c r="I67" s="332"/>
      <c r="J67" s="332"/>
      <c r="K67" s="333"/>
      <c r="L67" s="333"/>
      <c r="M67" s="333"/>
      <c r="N67" s="333"/>
    </row>
    <row r="68" spans="2:15" ht="24.95" customHeight="1" x14ac:dyDescent="0.25">
      <c r="B68" s="332"/>
      <c r="C68" s="332"/>
      <c r="D68" s="332"/>
      <c r="E68" s="332"/>
      <c r="F68" s="332"/>
      <c r="G68" s="332"/>
      <c r="H68" s="332"/>
      <c r="I68" s="332"/>
      <c r="J68" s="332"/>
      <c r="K68" s="333"/>
      <c r="L68" s="333"/>
      <c r="M68" s="333"/>
      <c r="N68" s="333"/>
    </row>
    <row r="69" spans="2:15" ht="63.75" customHeight="1" x14ac:dyDescent="0.25">
      <c r="B69" s="196" t="s">
        <v>217</v>
      </c>
      <c r="C69" s="196"/>
      <c r="D69" s="196"/>
      <c r="E69" s="196"/>
      <c r="F69" s="196"/>
      <c r="G69" s="196"/>
      <c r="H69" s="196"/>
      <c r="I69" s="196"/>
      <c r="J69" s="196"/>
      <c r="K69" s="196"/>
      <c r="L69" s="196"/>
      <c r="M69" s="196"/>
      <c r="N69" s="196"/>
    </row>
    <row r="70" spans="2:15" ht="24.95" customHeight="1" x14ac:dyDescent="0.25">
      <c r="B70" s="94"/>
      <c r="C70" s="94"/>
      <c r="D70" s="94"/>
      <c r="E70" s="94"/>
      <c r="F70" s="94"/>
      <c r="G70" s="94"/>
      <c r="H70" s="94"/>
      <c r="I70" s="94"/>
      <c r="J70" s="94"/>
      <c r="K70" s="94"/>
      <c r="L70" s="94"/>
      <c r="M70" s="94"/>
      <c r="N70" s="94"/>
    </row>
    <row r="71" spans="2:15" ht="24.95" customHeight="1" x14ac:dyDescent="0.25">
      <c r="B71" s="94"/>
      <c r="C71" s="94"/>
      <c r="D71" s="94"/>
      <c r="E71" s="94"/>
      <c r="F71" s="94"/>
      <c r="G71" s="94"/>
      <c r="H71" s="94"/>
      <c r="I71" s="94"/>
      <c r="J71" s="94"/>
      <c r="K71" s="94"/>
      <c r="L71" s="94"/>
      <c r="M71" s="94"/>
      <c r="N71" s="94"/>
    </row>
    <row r="72" spans="2:15" ht="24.95" customHeight="1" x14ac:dyDescent="0.25">
      <c r="B72" s="94"/>
      <c r="C72" s="94"/>
      <c r="D72" s="94"/>
      <c r="E72" s="94"/>
      <c r="F72" s="94"/>
      <c r="G72" s="94"/>
      <c r="H72" s="94"/>
      <c r="I72" s="94"/>
      <c r="J72" s="94"/>
      <c r="K72" s="94"/>
      <c r="L72" s="94"/>
      <c r="M72" s="94"/>
      <c r="N72" s="94"/>
    </row>
    <row r="73" spans="2:15" ht="24.95" customHeight="1" x14ac:dyDescent="0.25">
      <c r="B73" s="94"/>
      <c r="C73" s="94"/>
      <c r="D73" s="94"/>
      <c r="E73" s="94"/>
      <c r="F73" s="94"/>
      <c r="G73" s="94"/>
      <c r="H73" s="94"/>
      <c r="I73" s="94"/>
      <c r="J73" s="94"/>
      <c r="K73" s="94"/>
      <c r="L73" s="94"/>
      <c r="M73" s="94"/>
      <c r="N73" s="94"/>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C65:F65"/>
    <mergeCell ref="H65:L65"/>
    <mergeCell ref="B66:J68"/>
    <mergeCell ref="K66:N68"/>
    <mergeCell ref="B69:N69"/>
    <mergeCell ref="C62:F62"/>
    <mergeCell ref="H62:N62"/>
    <mergeCell ref="B63:N63"/>
    <mergeCell ref="C64:F64"/>
    <mergeCell ref="H64:L64"/>
    <mergeCell ref="M64:N64"/>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3:E33"/>
    <mergeCell ref="H33:L33"/>
    <mergeCell ref="B34:N34"/>
    <mergeCell ref="B35:B36"/>
    <mergeCell ref="C35:F36"/>
    <mergeCell ref="G35:J35"/>
    <mergeCell ref="K35:N35"/>
    <mergeCell ref="G36:I36"/>
    <mergeCell ref="K36:L36"/>
    <mergeCell ref="B29:G29"/>
    <mergeCell ref="I29:M29"/>
    <mergeCell ref="B30:N30"/>
    <mergeCell ref="B31:E31"/>
    <mergeCell ref="H31:L31"/>
    <mergeCell ref="B32:E32"/>
    <mergeCell ref="H32:L32"/>
    <mergeCell ref="B26:G26"/>
    <mergeCell ref="I26:M26"/>
    <mergeCell ref="B27:G27"/>
    <mergeCell ref="I27:M27"/>
    <mergeCell ref="B28:G28"/>
    <mergeCell ref="I28:M2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s>
  <conditionalFormatting sqref="G6:N6">
    <cfRule type="expression" dxfId="9" priority="10">
      <formula>$E$6="NIE"</formula>
    </cfRule>
  </conditionalFormatting>
  <conditionalFormatting sqref="G10:N10">
    <cfRule type="expression" dxfId="8" priority="12">
      <formula>$E$10="NIE"</formula>
    </cfRule>
  </conditionalFormatting>
  <conditionalFormatting sqref="H56:N62">
    <cfRule type="expression" dxfId="7" priority="1">
      <formula>G56="NIE"</formula>
    </cfRule>
  </conditionalFormatting>
  <conditionalFormatting sqref="H65:N65">
    <cfRule type="expression" dxfId="6" priority="21">
      <formula>$G$65="NIE"</formula>
    </cfRule>
  </conditionalFormatting>
  <conditionalFormatting sqref="K37:L37 N37">
    <cfRule type="colorScale" priority="24">
      <colorScale>
        <cfvo type="formula" val="&quot;TAK&quot;"/>
        <cfvo type="formula" val="&quot;NIE&quot;"/>
        <color theme="0"/>
        <color theme="0" tint="-0.34998626667073579"/>
      </colorScale>
    </cfRule>
  </conditionalFormatting>
  <conditionalFormatting sqref="K37:N48">
    <cfRule type="expression" dxfId="5" priority="4">
      <formula>$J37="NIE"</formula>
    </cfRule>
  </conditionalFormatting>
  <conditionalFormatting sqref="K49:N49">
    <cfRule type="expression" dxfId="4" priority="20">
      <formula>$J$49="NIE"</formula>
    </cfRule>
  </conditionalFormatting>
  <conditionalFormatting sqref="K50:N50">
    <cfRule type="expression" dxfId="3" priority="19">
      <formula>$J$50="NIE"</formula>
    </cfRule>
  </conditionalFormatting>
  <conditionalFormatting sqref="K51:N51">
    <cfRule type="expression" dxfId="2" priority="3">
      <formula>$J$51="NIE"</formula>
    </cfRule>
  </conditionalFormatting>
  <conditionalFormatting sqref="K52:N52">
    <cfRule type="expression" dxfId="1" priority="17">
      <formula>$J$52="NIE"</formula>
    </cfRule>
  </conditionalFormatting>
  <conditionalFormatting sqref="K53:N53">
    <cfRule type="expression" dxfId="0" priority="16">
      <formula>$J$53="NIE"</formula>
    </cfRule>
  </conditionalFormatting>
  <conditionalFormatting sqref="M37">
    <cfRule type="colorScale" priority="9">
      <colorScale>
        <cfvo type="formula" val="&quot;TAK&quot;"/>
        <cfvo type="formula" val="&quot;NIE&quot;"/>
        <color theme="0"/>
        <color theme="0" tint="-0.34998626667073579"/>
      </colorScale>
    </cfRule>
  </conditionalFormatting>
  <dataValidations count="3">
    <dataValidation type="list" allowBlank="1" showInputMessage="1" showErrorMessage="1" sqref="G65 G56:G62 J37:J53 E10 E6" xr:uid="{00000000-0002-0000-0600-000000000000}">
      <formula1>$T$34:$T$35</formula1>
    </dataValidation>
    <dataValidation type="list" allowBlank="1" showInputMessage="1" showErrorMessage="1" sqref="N37:N41" xr:uid="{00000000-0002-0000-0600-000001000000}">
      <formula1>$T$36:$T$37</formula1>
    </dataValidation>
    <dataValidation type="list" allowBlank="1" showInputMessage="1" showErrorMessage="1" sqref="E8:F8" xr:uid="{00000000-0002-0000-0600-000002000000}">
      <formula1>$T$8:$T$12</formula1>
    </dataValidation>
  </dataValidations>
  <pageMargins left="0.7" right="0.7" top="0.75" bottom="0.75" header="0.3" footer="0.3"/>
  <pageSetup paperSize="9" scale="44" fitToHeight="0" orientation="portrait" horizontalDpi="1200" verticalDpi="1200" r:id="rId1"/>
  <rowBreaks count="1" manualBreakCount="1">
    <brk id="53" min="1"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E31"/>
  <sheetViews>
    <sheetView view="pageBreakPreview" topLeftCell="E5" zoomScale="85" zoomScaleNormal="100" zoomScaleSheetLayoutView="85" workbookViewId="0">
      <selection activeCell="Q13" sqref="Q13"/>
    </sheetView>
  </sheetViews>
  <sheetFormatPr defaultRowHeight="15" x14ac:dyDescent="0.25"/>
  <cols>
    <col min="2" max="2" width="8.7109375" customWidth="1"/>
    <col min="3" max="5" width="15.7109375" customWidth="1"/>
    <col min="6" max="23" width="12.7109375" customWidth="1"/>
    <col min="26" max="31" width="12.7109375" customWidth="1"/>
  </cols>
  <sheetData>
    <row r="2" spans="2:31" ht="60" customHeight="1" x14ac:dyDescent="0.25">
      <c r="B2" s="226" t="str">
        <f>IF('1.StrTytułowa'!E9&lt;&gt;"",'1.StrTytułowa'!E9,"")</f>
        <v/>
      </c>
      <c r="C2" s="227"/>
      <c r="D2" s="227"/>
      <c r="E2" s="228" t="str">
        <f>IF('1.StrTytułowa'!E7&lt;&gt;"",'1.StrTytułowa'!E7,"")</f>
        <v>Kompleksowa termomodernizacja strażnic Państwowej Straży Pożarnej województwa łódzkiego – etap III</v>
      </c>
      <c r="F2" s="228"/>
      <c r="G2" s="228"/>
      <c r="H2" s="228"/>
      <c r="I2" s="228"/>
      <c r="J2" s="228"/>
      <c r="K2" s="228"/>
      <c r="L2" s="228"/>
      <c r="M2" s="228"/>
      <c r="N2" s="228"/>
      <c r="O2" s="228"/>
      <c r="P2" s="228"/>
      <c r="Q2" s="228"/>
      <c r="R2" s="228"/>
      <c r="S2" s="228"/>
      <c r="T2" s="228"/>
      <c r="U2" s="228"/>
      <c r="V2" s="228"/>
      <c r="W2" s="229"/>
    </row>
    <row r="3" spans="2:31" s="60" customFormat="1" ht="60" customHeight="1" x14ac:dyDescent="0.25">
      <c r="B3" s="358" t="s">
        <v>189</v>
      </c>
      <c r="C3" s="358"/>
      <c r="D3" s="358"/>
      <c r="E3" s="358"/>
      <c r="F3" s="358"/>
      <c r="G3" s="358"/>
      <c r="H3" s="358"/>
      <c r="I3" s="358"/>
      <c r="J3" s="358"/>
      <c r="K3" s="358"/>
      <c r="L3" s="358"/>
      <c r="M3" s="358"/>
      <c r="N3" s="358"/>
      <c r="O3" s="358"/>
      <c r="P3" s="358"/>
      <c r="Q3" s="358"/>
      <c r="R3" s="358"/>
      <c r="S3" s="358"/>
      <c r="T3" s="358"/>
      <c r="U3" s="358"/>
      <c r="V3" s="358"/>
      <c r="W3" s="358"/>
    </row>
    <row r="4" spans="2:31" ht="60" customHeight="1" x14ac:dyDescent="0.25">
      <c r="B4" s="233" t="s">
        <v>66</v>
      </c>
      <c r="C4" s="233" t="s">
        <v>190</v>
      </c>
      <c r="D4" s="233"/>
      <c r="E4" s="233"/>
      <c r="F4" s="359" t="s">
        <v>191</v>
      </c>
      <c r="G4" s="359"/>
      <c r="H4" s="359"/>
      <c r="I4" s="359"/>
      <c r="J4" s="359"/>
      <c r="K4" s="359"/>
      <c r="L4" s="234" t="s">
        <v>192</v>
      </c>
      <c r="M4" s="234"/>
      <c r="N4" s="234"/>
      <c r="O4" s="234"/>
      <c r="P4" s="234"/>
      <c r="Q4" s="234"/>
      <c r="R4" s="360" t="s">
        <v>193</v>
      </c>
      <c r="S4" s="361"/>
      <c r="T4" s="361"/>
      <c r="U4" s="361"/>
      <c r="V4" s="361"/>
      <c r="W4" s="361"/>
    </row>
    <row r="5" spans="2:31" ht="60" customHeight="1" x14ac:dyDescent="0.25">
      <c r="B5" s="233"/>
      <c r="C5" s="233"/>
      <c r="D5" s="233"/>
      <c r="E5" s="233"/>
      <c r="F5" s="95" t="s">
        <v>194</v>
      </c>
      <c r="G5" s="359" t="s">
        <v>195</v>
      </c>
      <c r="H5" s="359"/>
      <c r="I5" s="359" t="s">
        <v>209</v>
      </c>
      <c r="J5" s="368" t="s">
        <v>210</v>
      </c>
      <c r="K5" s="369" t="s">
        <v>211</v>
      </c>
      <c r="L5" s="36" t="s">
        <v>194</v>
      </c>
      <c r="M5" s="234" t="s">
        <v>195</v>
      </c>
      <c r="N5" s="234"/>
      <c r="O5" s="234" t="s">
        <v>209</v>
      </c>
      <c r="P5" s="366" t="s">
        <v>210</v>
      </c>
      <c r="Q5" s="367" t="s">
        <v>211</v>
      </c>
      <c r="R5" s="360" t="s">
        <v>228</v>
      </c>
      <c r="S5" s="361"/>
      <c r="T5" s="362" t="s">
        <v>263</v>
      </c>
      <c r="U5" s="363"/>
      <c r="V5" s="364" t="s">
        <v>227</v>
      </c>
      <c r="W5" s="365"/>
      <c r="Z5" s="289" t="s">
        <v>273</v>
      </c>
      <c r="AA5" s="290"/>
      <c r="AB5" s="290"/>
      <c r="AC5" s="290"/>
      <c r="AD5" s="290"/>
      <c r="AE5" s="291"/>
    </row>
    <row r="6" spans="2:31" ht="102" x14ac:dyDescent="0.25">
      <c r="B6" s="233"/>
      <c r="C6" s="233"/>
      <c r="D6" s="233"/>
      <c r="E6" s="233"/>
      <c r="F6" s="95" t="s">
        <v>196</v>
      </c>
      <c r="G6" s="95" t="s">
        <v>197</v>
      </c>
      <c r="H6" s="95" t="s">
        <v>198</v>
      </c>
      <c r="I6" s="359"/>
      <c r="J6" s="368"/>
      <c r="K6" s="369"/>
      <c r="L6" s="36" t="s">
        <v>196</v>
      </c>
      <c r="M6" s="36" t="s">
        <v>197</v>
      </c>
      <c r="N6" s="36" t="s">
        <v>198</v>
      </c>
      <c r="O6" s="234"/>
      <c r="P6" s="366"/>
      <c r="Q6" s="367"/>
      <c r="R6" s="96" t="s">
        <v>229</v>
      </c>
      <c r="S6" s="96" t="s">
        <v>230</v>
      </c>
      <c r="T6" s="98" t="s">
        <v>267</v>
      </c>
      <c r="U6" s="98" t="s">
        <v>230</v>
      </c>
      <c r="V6" s="100" t="s">
        <v>226</v>
      </c>
      <c r="W6" s="100" t="s">
        <v>230</v>
      </c>
      <c r="Z6" s="352" t="s">
        <v>271</v>
      </c>
      <c r="AA6" s="353"/>
      <c r="AB6" s="352" t="s">
        <v>272</v>
      </c>
      <c r="AC6" s="353"/>
      <c r="AD6" s="352" t="s">
        <v>274</v>
      </c>
      <c r="AE6" s="356"/>
    </row>
    <row r="7" spans="2:31" ht="15" customHeight="1" x14ac:dyDescent="0.25">
      <c r="B7" s="35"/>
      <c r="C7" s="233">
        <v>2</v>
      </c>
      <c r="D7" s="233"/>
      <c r="E7" s="233"/>
      <c r="F7" s="102">
        <v>3</v>
      </c>
      <c r="G7" s="102">
        <v>6</v>
      </c>
      <c r="H7" s="102">
        <v>7</v>
      </c>
      <c r="I7" s="102">
        <v>8</v>
      </c>
      <c r="J7" s="103">
        <v>9</v>
      </c>
      <c r="K7" s="104">
        <v>10</v>
      </c>
      <c r="L7" s="105">
        <v>11</v>
      </c>
      <c r="M7" s="105">
        <v>14</v>
      </c>
      <c r="N7" s="105">
        <v>15</v>
      </c>
      <c r="O7" s="105">
        <v>16</v>
      </c>
      <c r="P7" s="106">
        <v>17</v>
      </c>
      <c r="Q7" s="107">
        <v>18</v>
      </c>
      <c r="R7" s="97">
        <v>19</v>
      </c>
      <c r="S7" s="97">
        <v>20</v>
      </c>
      <c r="T7" s="99">
        <v>21</v>
      </c>
      <c r="U7" s="99">
        <v>22</v>
      </c>
      <c r="V7" s="101">
        <v>23</v>
      </c>
      <c r="W7" s="100">
        <v>24</v>
      </c>
      <c r="Z7" s="354"/>
      <c r="AA7" s="355"/>
      <c r="AB7" s="354"/>
      <c r="AC7" s="355"/>
      <c r="AD7" s="177"/>
      <c r="AE7" s="357"/>
    </row>
    <row r="8" spans="2:31" ht="39.950000000000003" customHeight="1" x14ac:dyDescent="0.25">
      <c r="B8" s="108">
        <v>1</v>
      </c>
      <c r="C8" s="320" t="str">
        <f>'1.StrTytułowa'!C14</f>
        <v>Strażnica Państwowej Straży Pożarnej w Bełchatowie ul. Wspólna 7; 97-400 Bełchatów</v>
      </c>
      <c r="D8" s="320"/>
      <c r="E8" s="320"/>
      <c r="F8" s="109">
        <f>IF('B-01'!$H$24&lt;&gt;0,'B-01'!$H$24,"")</f>
        <v>242211.11111111109</v>
      </c>
      <c r="G8" s="110">
        <f>IF('B-01'!$H$25&lt;&gt;0,'B-01'!$H$25,"")</f>
        <v>37411.311111111114</v>
      </c>
      <c r="H8" s="110">
        <f>IF('B-01'!$H$26&lt;&gt;0,'B-01'!$H$26,"")</f>
        <v>22763.200000000001</v>
      </c>
      <c r="I8" s="111">
        <f>IF('B-01'!$H$27&lt;&gt;0,'B-01'!$H$27,"")</f>
        <v>279622.4222222222</v>
      </c>
      <c r="J8" s="112">
        <f>IF('B-01'!$H$28&lt;&gt;0,'B-01'!$H$28,"")</f>
        <v>290941.94444444444</v>
      </c>
      <c r="K8" s="113">
        <f>IF('B-01'!$H$29&lt;&gt;0,'B-01'!$H$29,"")</f>
        <v>106.91427386666666</v>
      </c>
      <c r="L8" s="44">
        <f>IF('B-01'!$N$24&lt;&gt;0,'B-01'!$N$24,"")</f>
        <v>144811.11111111112</v>
      </c>
      <c r="M8" s="45">
        <f>IF('B-01'!$N$25&lt;&gt;0,'B-01'!$N$25,"")</f>
        <v>37411.311111111114</v>
      </c>
      <c r="N8" s="45">
        <f>IF('B-01'!$N$26&lt;&gt;0,'B-01'!$N$26,"")</f>
        <v>22763.200000000001</v>
      </c>
      <c r="O8" s="114">
        <f>IF('B-01'!$N$27&lt;&gt;0,'B-01'!$N$27,"")</f>
        <v>182222.42222222223</v>
      </c>
      <c r="P8" s="115">
        <f>IF('B-01'!$N$28&lt;&gt;0,'B-01'!$N$28,"")</f>
        <v>188671.94444444447</v>
      </c>
      <c r="Q8" s="116">
        <f>IF('B-01'!$N$29&lt;&gt;0,'B-01'!$N$29,"")</f>
        <v>68.091413066666675</v>
      </c>
      <c r="R8" s="117">
        <f>IFERROR(I8-O8,"")</f>
        <v>97399.999999999971</v>
      </c>
      <c r="S8" s="118">
        <f>IFERROR(1-O8/I8,"-")</f>
        <v>0.34832685886181902</v>
      </c>
      <c r="T8" s="119">
        <f>IFERROR(J8-P8,"")</f>
        <v>102269.99999999997</v>
      </c>
      <c r="U8" s="120">
        <f>IFERROR(1-P8/J8,"-")</f>
        <v>0.35151342717285128</v>
      </c>
      <c r="V8" s="121">
        <f>IFERROR(K8-Q8,"")</f>
        <v>38.822860799999987</v>
      </c>
      <c r="W8" s="11">
        <f>IFERROR(1-Q8/K8,"-")</f>
        <v>0.36312139993969539</v>
      </c>
      <c r="Z8" s="160">
        <f>IF('B-01'!$M$9&lt;&gt;"",'B-01'!$M$9,"-")</f>
        <v>2117.19</v>
      </c>
      <c r="AA8" s="161" t="s">
        <v>12</v>
      </c>
      <c r="AB8" s="160">
        <f>IFERROR(J8/Z8,"-")</f>
        <v>137.41891112486098</v>
      </c>
      <c r="AC8" s="161" t="s">
        <v>270</v>
      </c>
      <c r="AD8" s="164">
        <f>IFERROR(P8/Z8,"-")</f>
        <v>89.114318716999634</v>
      </c>
      <c r="AE8" s="161" t="s">
        <v>270</v>
      </c>
    </row>
    <row r="9" spans="2:31" ht="39.950000000000003" customHeight="1" x14ac:dyDescent="0.25">
      <c r="B9" s="108">
        <v>2</v>
      </c>
      <c r="C9" s="320" t="str">
        <f>'1.StrTytułowa'!C15</f>
        <v>Strażnica Państwowej Straży Pożarnej w Sieradzu, ul. T. Grzesika i R. Piwnika 1, 98-200 Sieradz</v>
      </c>
      <c r="D9" s="320"/>
      <c r="E9" s="320"/>
      <c r="F9" s="109">
        <f>IF('B-02'!$H$24&lt;&gt;0,'B-02'!$H$24,"")</f>
        <v>316805.49</v>
      </c>
      <c r="G9" s="110">
        <f>IF('B-02'!$H$25&lt;&gt;0,'B-02'!$H$25,"")</f>
        <v>49311.3</v>
      </c>
      <c r="H9" s="110" t="str">
        <f>IF('B-02'!$H$26&lt;&gt;0,'B-02'!$H$26,"")</f>
        <v/>
      </c>
      <c r="I9" s="111">
        <f>IF('B-02'!$H$27&lt;&gt;0,'B-02'!$H$27,"")</f>
        <v>366116.79</v>
      </c>
      <c r="J9" s="112">
        <f>IF('B-02'!$H$28&lt;&gt;0,'B-02'!$H$28,"")</f>
        <v>535125.38699999999</v>
      </c>
      <c r="K9" s="113">
        <f>IF('B-02'!$H$29&lt;&gt;0,'B-02'!$H$29,"")</f>
        <v>141.60615332219999</v>
      </c>
      <c r="L9" s="44">
        <f>IF('B-02'!$N$24&lt;&gt;0,'B-02'!$N$24,"")</f>
        <v>181544.40999999997</v>
      </c>
      <c r="M9" s="45">
        <f>IF('B-02'!$N$25&lt;&gt;0,'B-02'!$N$25,"")</f>
        <v>25572.9</v>
      </c>
      <c r="N9" s="45" t="str">
        <f>IF('B-02'!$N$26&lt;&gt;0,'B-02'!$N$26,"")</f>
        <v/>
      </c>
      <c r="O9" s="114">
        <f>IF('B-02'!$N$27&lt;&gt;0,'B-02'!$N$27,"")</f>
        <v>207117.30999999997</v>
      </c>
      <c r="P9" s="115">
        <f>IF('B-02'!$N$28&lt;&gt;0,'B-02'!$N$28,"")</f>
        <v>299939.98300000001</v>
      </c>
      <c r="Q9" s="116">
        <f>IF('B-02'!$N$29&lt;&gt;0,'B-02'!$N$29,"")</f>
        <v>79.246139599799989</v>
      </c>
      <c r="R9" s="117">
        <f>IFERROR(I9-O9,"")</f>
        <v>158999.48000000001</v>
      </c>
      <c r="S9" s="118">
        <f t="shared" ref="S9:S13" si="0">IFERROR(1-O9/I9,"-")</f>
        <v>0.43428622871952971</v>
      </c>
      <c r="T9" s="119">
        <f t="shared" ref="T9:T12" si="1">IFERROR(J9-P9,"")</f>
        <v>235185.40399999998</v>
      </c>
      <c r="U9" s="120">
        <f t="shared" ref="U9:U13" si="2">IFERROR(1-P9/J9,"-")</f>
        <v>0.4394958821118311</v>
      </c>
      <c r="V9" s="121">
        <f t="shared" ref="V9:V12" si="3">IFERROR(K9-Q9,"")</f>
        <v>62.360013722399998</v>
      </c>
      <c r="W9" s="11">
        <f t="shared" ref="W9:W13" si="4">IFERROR(1-Q9/K9,"-")</f>
        <v>0.44037644028441836</v>
      </c>
      <c r="Z9" s="162">
        <f>IF('B-02'!$M$9&lt;&gt;"",'B-02'!$M$9,"-")</f>
        <v>5093.7</v>
      </c>
      <c r="AA9" s="163" t="s">
        <v>12</v>
      </c>
      <c r="AB9" s="162">
        <f t="shared" ref="AB9:AB13" si="5">IFERROR(J9/Z9,"-")</f>
        <v>105.0563219270864</v>
      </c>
      <c r="AC9" s="163" t="s">
        <v>270</v>
      </c>
      <c r="AD9" s="165">
        <f t="shared" ref="AD9:AD13" si="6">IFERROR(P9/Z9,"-")</f>
        <v>58.884501050317063</v>
      </c>
      <c r="AE9" s="163" t="s">
        <v>270</v>
      </c>
    </row>
    <row r="10" spans="2:31" ht="39.950000000000003" customHeight="1" x14ac:dyDescent="0.25">
      <c r="B10" s="108">
        <v>3</v>
      </c>
      <c r="C10" s="320" t="str">
        <f>'1.StrTytułowa'!C16</f>
        <v>Strażnica Państwowej Straży Pożarnej w Sieradzu - komora dymowa, ul. T. Grzesika i R. Piwnika 1, 98-200 Sieradz</v>
      </c>
      <c r="D10" s="320"/>
      <c r="E10" s="320"/>
      <c r="F10" s="109">
        <f>IF('B-03'!$H$24&lt;&gt;0,'B-03'!$H$24,"")</f>
        <v>38611.1</v>
      </c>
      <c r="G10" s="110">
        <f>IF('B-03'!$H$25&lt;&gt;0,'B-03'!$H$25,"")</f>
        <v>11832.1</v>
      </c>
      <c r="H10" s="110" t="str">
        <f>IF('B-03'!$H$26&lt;&gt;0,'B-03'!$H$26,"")</f>
        <v/>
      </c>
      <c r="I10" s="111">
        <f>IF('B-03'!$H$27&lt;&gt;0,'B-03'!$H$27,"")</f>
        <v>50443.199999999997</v>
      </c>
      <c r="J10" s="112">
        <f>IF('B-03'!$H$28&lt;&gt;0,'B-03'!$H$28,"")</f>
        <v>79774.679999999993</v>
      </c>
      <c r="K10" s="113">
        <f>IF('B-03'!$H$29&lt;&gt;0,'B-03'!$H$29,"")</f>
        <v>21.380573058</v>
      </c>
      <c r="L10" s="44">
        <f>IF('B-03'!$N$24&lt;&gt;0,'B-03'!$N$24,"")</f>
        <v>23091.66</v>
      </c>
      <c r="M10" s="45">
        <f>IF('B-03'!$N$25&lt;&gt;0,'B-03'!$N$25,"")</f>
        <v>9746.5</v>
      </c>
      <c r="N10" s="45" t="str">
        <f>IF('B-03'!$N$26&lt;&gt;0,'B-03'!$N$26,"")</f>
        <v/>
      </c>
      <c r="O10" s="114">
        <f>IF('B-03'!$N$27&lt;&gt;0,'B-03'!$N$27,"")</f>
        <v>32838.160000000003</v>
      </c>
      <c r="P10" s="115">
        <f>IF('B-03'!$N$28&lt;&gt;0,'B-03'!$N$28,"")</f>
        <v>54385.407999999996</v>
      </c>
      <c r="Q10" s="116">
        <f>IF('B-03'!$N$29&lt;&gt;0,'B-03'!$N$29,"")</f>
        <v>14.677331254799999</v>
      </c>
      <c r="R10" s="117">
        <f t="shared" ref="R10:R12" si="7">IFERROR(I10-O10,"")</f>
        <v>17605.039999999994</v>
      </c>
      <c r="S10" s="118">
        <f t="shared" si="0"/>
        <v>0.34900720017762543</v>
      </c>
      <c r="T10" s="119">
        <f t="shared" si="1"/>
        <v>25389.271999999997</v>
      </c>
      <c r="U10" s="120">
        <f t="shared" si="2"/>
        <v>0.31826228572775217</v>
      </c>
      <c r="V10" s="121">
        <f t="shared" si="3"/>
        <v>6.703241803200001</v>
      </c>
      <c r="W10" s="11">
        <f t="shared" si="4"/>
        <v>0.31352021225136617</v>
      </c>
      <c r="Z10" s="162">
        <f>IF('B-03'!$M$9&lt;&gt;"",'B-03'!$M$9,"-")</f>
        <v>377.3</v>
      </c>
      <c r="AA10" s="163" t="s">
        <v>12</v>
      </c>
      <c r="AB10" s="162">
        <f t="shared" si="5"/>
        <v>211.43567452955205</v>
      </c>
      <c r="AC10" s="163" t="s">
        <v>270</v>
      </c>
      <c r="AD10" s="165">
        <f t="shared" si="6"/>
        <v>144.14367346938775</v>
      </c>
      <c r="AE10" s="163" t="s">
        <v>270</v>
      </c>
    </row>
    <row r="11" spans="2:31" ht="39.950000000000003" customHeight="1" x14ac:dyDescent="0.25">
      <c r="B11" s="108">
        <v>4</v>
      </c>
      <c r="C11" s="320" t="str">
        <f>'1.StrTytułowa'!C17</f>
        <v>Strażnica Państwowej Straży Pożarnej w Rawie Mazowieckiej, ul. Przemysłowa 2a, 96-200 Rawa Mazowiecka</v>
      </c>
      <c r="D11" s="320"/>
      <c r="E11" s="320"/>
      <c r="F11" s="109">
        <f>IF('B-04'!$H$24&lt;&gt;0,'B-04'!$H$24,"")</f>
        <v>104081.14</v>
      </c>
      <c r="G11" s="110">
        <f>IF('B-04'!$H$25&lt;&gt;0,'B-04'!$H$25,"")</f>
        <v>74621.409999999989</v>
      </c>
      <c r="H11" s="110">
        <f>IF('B-04'!$H$26&lt;&gt;0,'B-04'!$H$26,"")</f>
        <v>29326.214130000004</v>
      </c>
      <c r="I11" s="111">
        <f>IF('B-04'!$H$27&lt;&gt;0,'B-04'!$H$27,"")</f>
        <v>178702.55</v>
      </c>
      <c r="J11" s="112">
        <f>IF('B-04'!$H$28&lt;&gt;0,'B-04'!$H$28,"")</f>
        <v>224148.03067499999</v>
      </c>
      <c r="K11" s="113">
        <f>IF('B-04'!$H$29&lt;&gt;0,'B-04'!$H$29,"")</f>
        <v>52.167108032879987</v>
      </c>
      <c r="L11" s="44">
        <f>IF('B-04'!$N$24&lt;&gt;0,'B-04'!$N$24,"")</f>
        <v>28476.730000000003</v>
      </c>
      <c r="M11" s="45">
        <f>IF('B-04'!$N$25&lt;&gt;0,'B-04'!$N$25,"")</f>
        <v>54631.39</v>
      </c>
      <c r="N11" s="45">
        <f>IF('B-04'!$N$26&lt;&gt;0,'B-04'!$N$26,"")</f>
        <v>29326.214573452304</v>
      </c>
      <c r="O11" s="114">
        <f>IF('B-04'!$N$27&lt;&gt;0,'B-04'!$N$27,"")</f>
        <v>83108.12</v>
      </c>
      <c r="P11" s="115">
        <f>IF('B-04'!$N$28&lt;&gt;0,'B-04'!$N$28,"")</f>
        <v>91008.128566369254</v>
      </c>
      <c r="Q11" s="116">
        <f>IF('B-04'!$N$29&lt;&gt;0,'B-04'!$N$29,"")</f>
        <v>22.94379530479576</v>
      </c>
      <c r="R11" s="117">
        <f t="shared" si="7"/>
        <v>95594.43</v>
      </c>
      <c r="S11" s="118">
        <f t="shared" si="0"/>
        <v>0.53493601518277156</v>
      </c>
      <c r="T11" s="119">
        <f t="shared" si="1"/>
        <v>133139.90210863075</v>
      </c>
      <c r="U11" s="120">
        <f t="shared" si="2"/>
        <v>0.59398202923172194</v>
      </c>
      <c r="V11" s="121">
        <f t="shared" si="3"/>
        <v>29.223312728084228</v>
      </c>
      <c r="W11" s="11">
        <f t="shared" si="4"/>
        <v>0.56018655873477408</v>
      </c>
      <c r="Z11" s="162">
        <f>IF('B-04'!$M$9&lt;&gt;"",'B-04'!$M$9,"-")</f>
        <v>2124.17</v>
      </c>
      <c r="AA11" s="163" t="s">
        <v>12</v>
      </c>
      <c r="AB11" s="162">
        <f t="shared" si="5"/>
        <v>105.5226421025624</v>
      </c>
      <c r="AC11" s="163" t="s">
        <v>270</v>
      </c>
      <c r="AD11" s="165">
        <f t="shared" si="6"/>
        <v>42.844089016589656</v>
      </c>
      <c r="AE11" s="163" t="s">
        <v>270</v>
      </c>
    </row>
    <row r="12" spans="2:31" ht="39.950000000000003" customHeight="1" thickBot="1" x14ac:dyDescent="0.3">
      <c r="B12" s="108">
        <v>5</v>
      </c>
      <c r="C12" s="320" t="str">
        <f>'1.StrTytułowa'!C18</f>
        <v>Strażnica Państwowej Straży Pożarnej w Łodzi, ul. Wólczańska 111/113, 90-521 Łódź</v>
      </c>
      <c r="D12" s="320"/>
      <c r="E12" s="320"/>
      <c r="F12" s="109">
        <f>IF('B-05'!$H$24&lt;&gt;0,'B-05'!$H$24,"")</f>
        <v>536874.44799999997</v>
      </c>
      <c r="G12" s="110">
        <f>IF('B-05'!$H$25&lt;&gt;0,'B-05'!$H$25,"")</f>
        <v>231284.94</v>
      </c>
      <c r="H12" s="110" t="str">
        <f>IF('B-05'!$H$26&lt;&gt;0,'B-05'!$H$26,"")</f>
        <v/>
      </c>
      <c r="I12" s="111">
        <f>IF('B-05'!$H$27&lt;&gt;0,'B-05'!$H$27,"")</f>
        <v>768159.38800000004</v>
      </c>
      <c r="J12" s="112">
        <f>IF('B-05'!$H$28&lt;&gt;0,'B-05'!$H$28,"")</f>
        <v>878150.76135999989</v>
      </c>
      <c r="K12" s="113">
        <f>IF('B-05'!$H$29&lt;&gt;0,'B-05'!$H$29,"")</f>
        <v>337.91052748175997</v>
      </c>
      <c r="L12" s="44">
        <f>IF('B-05'!$N$24&lt;&gt;0,'B-05'!$N$24,"")</f>
        <v>247740.15599999999</v>
      </c>
      <c r="M12" s="45">
        <f>IF('B-05'!$N$25&lt;&gt;0,'B-05'!$N$25,"")</f>
        <v>231284.94</v>
      </c>
      <c r="N12" s="45">
        <f>IF('B-05'!$N$26&lt;&gt;0,'B-05'!$N$26,"")</f>
        <v>8000</v>
      </c>
      <c r="O12" s="114">
        <f>IF('B-05'!$N$27&lt;&gt;0,'B-05'!$N$27,"")</f>
        <v>479025.09600000002</v>
      </c>
      <c r="P12" s="115">
        <f>IF('B-05'!$N$28&lt;&gt;0,'B-05'!$N$28,"")</f>
        <v>694148.36055999994</v>
      </c>
      <c r="Q12" s="116">
        <f>IF('B-05'!$N$29&lt;&gt;0,'B-05'!$N$29,"")</f>
        <v>237.01768516895999</v>
      </c>
      <c r="R12" s="117">
        <f t="shared" si="7"/>
        <v>289134.29200000002</v>
      </c>
      <c r="S12" s="118">
        <f t="shared" si="0"/>
        <v>0.37639882622901699</v>
      </c>
      <c r="T12" s="119">
        <f t="shared" si="1"/>
        <v>184002.40079999994</v>
      </c>
      <c r="U12" s="120">
        <f t="shared" si="2"/>
        <v>0.20953395350364867</v>
      </c>
      <c r="V12" s="121">
        <f t="shared" si="3"/>
        <v>100.89284231279998</v>
      </c>
      <c r="W12" s="11">
        <f t="shared" si="4"/>
        <v>0.29857857067873117</v>
      </c>
      <c r="Z12" s="162">
        <f>IF('B-05'!$M$9&lt;&gt;"",'B-05'!$M$9,"-")</f>
        <v>4164.3999999999996</v>
      </c>
      <c r="AA12" s="163" t="s">
        <v>12</v>
      </c>
      <c r="AB12" s="162">
        <f t="shared" si="5"/>
        <v>210.87089649409279</v>
      </c>
      <c r="AC12" s="163" t="s">
        <v>270</v>
      </c>
      <c r="AD12" s="165">
        <f t="shared" si="6"/>
        <v>166.68628387282681</v>
      </c>
      <c r="AE12" s="163" t="s">
        <v>270</v>
      </c>
    </row>
    <row r="13" spans="2:31" ht="39.950000000000003" customHeight="1" thickBot="1" x14ac:dyDescent="0.3">
      <c r="B13" s="394" t="s">
        <v>184</v>
      </c>
      <c r="C13" s="394"/>
      <c r="D13" s="394"/>
      <c r="E13" s="394"/>
      <c r="F13" s="122">
        <f t="shared" ref="F13:R13" si="8">SUM(F8:F12)</f>
        <v>1238583.2891111111</v>
      </c>
      <c r="G13" s="122">
        <f t="shared" si="8"/>
        <v>404461.06111111114</v>
      </c>
      <c r="H13" s="122">
        <f t="shared" si="8"/>
        <v>52089.414130000005</v>
      </c>
      <c r="I13" s="122">
        <f t="shared" si="8"/>
        <v>1643044.3502222223</v>
      </c>
      <c r="J13" s="123">
        <f t="shared" si="8"/>
        <v>2008140.8034794442</v>
      </c>
      <c r="K13" s="124">
        <f t="shared" si="8"/>
        <v>659.97863576150667</v>
      </c>
      <c r="L13" s="125">
        <f t="shared" si="8"/>
        <v>625664.06711111101</v>
      </c>
      <c r="M13" s="125">
        <f t="shared" si="8"/>
        <v>358647.04111111112</v>
      </c>
      <c r="N13" s="125">
        <f t="shared" si="8"/>
        <v>60089.414573452304</v>
      </c>
      <c r="O13" s="125">
        <f t="shared" si="8"/>
        <v>984311.10822222219</v>
      </c>
      <c r="P13" s="126">
        <f t="shared" si="8"/>
        <v>1328153.8245708137</v>
      </c>
      <c r="Q13" s="127">
        <f t="shared" si="8"/>
        <v>421.97636439502242</v>
      </c>
      <c r="R13" s="139">
        <f t="shared" si="8"/>
        <v>658733.24199999997</v>
      </c>
      <c r="S13" s="140">
        <f t="shared" si="0"/>
        <v>0.40092237431747124</v>
      </c>
      <c r="T13" s="141">
        <f>SUM(T8:T12)</f>
        <v>679986.97890863067</v>
      </c>
      <c r="U13" s="142">
        <f t="shared" si="2"/>
        <v>0.33861518959748138</v>
      </c>
      <c r="V13" s="143">
        <f>SUM(V8:V12)</f>
        <v>238.00227136648419</v>
      </c>
      <c r="W13" s="144">
        <f t="shared" si="4"/>
        <v>0.36062117539891092</v>
      </c>
      <c r="Z13" s="156">
        <f>SUM(Z8:Z12)</f>
        <v>13876.76</v>
      </c>
      <c r="AA13" s="157" t="s">
        <v>12</v>
      </c>
      <c r="AB13" s="158">
        <f t="shared" si="5"/>
        <v>144.71251239334285</v>
      </c>
      <c r="AC13" s="157" t="s">
        <v>270</v>
      </c>
      <c r="AD13" s="159">
        <f t="shared" si="6"/>
        <v>95.710657572143191</v>
      </c>
      <c r="AE13" s="157" t="s">
        <v>270</v>
      </c>
    </row>
    <row r="14" spans="2:31" ht="24.95" customHeight="1" x14ac:dyDescent="0.25">
      <c r="B14" s="391" t="s">
        <v>199</v>
      </c>
      <c r="C14" s="392"/>
      <c r="D14" s="392"/>
      <c r="E14" s="392"/>
      <c r="F14" s="392"/>
      <c r="G14" s="392"/>
      <c r="H14" s="392"/>
      <c r="I14" s="393"/>
      <c r="J14" s="393"/>
      <c r="K14" s="387"/>
      <c r="L14" s="387"/>
      <c r="M14" s="381" t="s">
        <v>243</v>
      </c>
      <c r="N14" s="382"/>
      <c r="O14" s="382"/>
      <c r="P14" s="382"/>
      <c r="Q14" s="383"/>
      <c r="R14" s="373" t="s">
        <v>186</v>
      </c>
      <c r="S14" s="374"/>
      <c r="T14" s="374"/>
      <c r="U14" s="374"/>
      <c r="V14" s="374"/>
      <c r="W14" s="390"/>
    </row>
    <row r="15" spans="2:31" ht="24.95" customHeight="1" x14ac:dyDescent="0.25">
      <c r="B15" s="371" t="s">
        <v>148</v>
      </c>
      <c r="C15" s="372"/>
      <c r="D15" s="372"/>
      <c r="E15" s="372"/>
      <c r="F15" s="372"/>
      <c r="G15" s="372"/>
      <c r="H15" s="372"/>
      <c r="I15" s="128">
        <f>IF(G13-M13&gt;0,(G13-M13)/1000,0)</f>
        <v>45.814020000000021</v>
      </c>
      <c r="J15" s="129" t="s">
        <v>150</v>
      </c>
      <c r="K15" s="130">
        <f>I15*3.6</f>
        <v>164.93047200000007</v>
      </c>
      <c r="L15" s="131" t="s">
        <v>121</v>
      </c>
      <c r="M15" s="215"/>
      <c r="N15" s="216"/>
      <c r="O15" s="216"/>
      <c r="P15" s="216"/>
      <c r="Q15" s="217"/>
      <c r="R15" s="373" t="s">
        <v>187</v>
      </c>
      <c r="S15" s="374"/>
      <c r="T15" s="388" t="s">
        <v>329</v>
      </c>
      <c r="U15" s="388"/>
      <c r="V15" s="388"/>
      <c r="W15" s="389"/>
    </row>
    <row r="16" spans="2:31" ht="24.95" customHeight="1" x14ac:dyDescent="0.25">
      <c r="B16" s="371" t="s">
        <v>151</v>
      </c>
      <c r="C16" s="372"/>
      <c r="D16" s="372"/>
      <c r="E16" s="372"/>
      <c r="F16" s="372"/>
      <c r="G16" s="372"/>
      <c r="H16" s="372"/>
      <c r="I16" s="128">
        <f>IF(F13-L13&gt;0,(F13-L13)/1000,0)</f>
        <v>612.9192220000001</v>
      </c>
      <c r="J16" s="129" t="s">
        <v>150</v>
      </c>
      <c r="K16" s="130">
        <f t="shared" ref="K16:K17" si="9">I16*3.6</f>
        <v>2206.5091992000002</v>
      </c>
      <c r="L16" s="131" t="s">
        <v>121</v>
      </c>
      <c r="M16" s="215"/>
      <c r="N16" s="216"/>
      <c r="O16" s="216"/>
      <c r="P16" s="216"/>
      <c r="Q16" s="217"/>
      <c r="R16" s="373" t="s">
        <v>188</v>
      </c>
      <c r="S16" s="374"/>
      <c r="T16" s="375"/>
      <c r="U16" s="375"/>
      <c r="V16" s="375"/>
      <c r="W16" s="376"/>
    </row>
    <row r="17" spans="2:23" ht="24.95" customHeight="1" x14ac:dyDescent="0.25">
      <c r="B17" s="371" t="s">
        <v>200</v>
      </c>
      <c r="C17" s="372"/>
      <c r="D17" s="372"/>
      <c r="E17" s="372"/>
      <c r="F17" s="372"/>
      <c r="G17" s="372"/>
      <c r="H17" s="372"/>
      <c r="I17" s="128">
        <f>R13/1000</f>
        <v>658.73324200000002</v>
      </c>
      <c r="J17" s="129" t="s">
        <v>150</v>
      </c>
      <c r="K17" s="130">
        <f t="shared" si="9"/>
        <v>2371.4396712000002</v>
      </c>
      <c r="L17" s="131" t="s">
        <v>121</v>
      </c>
      <c r="M17" s="215"/>
      <c r="N17" s="216"/>
      <c r="O17" s="216"/>
      <c r="P17" s="216"/>
      <c r="Q17" s="217"/>
      <c r="R17" s="12"/>
      <c r="S17" s="13"/>
      <c r="T17" s="375"/>
      <c r="U17" s="375"/>
      <c r="V17" s="375"/>
      <c r="W17" s="376"/>
    </row>
    <row r="18" spans="2:23" ht="24.95" customHeight="1" x14ac:dyDescent="0.25">
      <c r="B18" s="371" t="s">
        <v>201</v>
      </c>
      <c r="C18" s="372"/>
      <c r="D18" s="372"/>
      <c r="E18" s="372"/>
      <c r="F18" s="372"/>
      <c r="G18" s="372"/>
      <c r="H18" s="372"/>
      <c r="I18" s="132">
        <f>S13</f>
        <v>0.40092237431747124</v>
      </c>
      <c r="J18" s="129"/>
      <c r="K18" s="130"/>
      <c r="L18" s="131"/>
      <c r="M18" s="215"/>
      <c r="N18" s="216"/>
      <c r="O18" s="216"/>
      <c r="P18" s="216"/>
      <c r="Q18" s="217"/>
      <c r="R18" s="176"/>
      <c r="S18" s="13"/>
      <c r="T18" s="375"/>
      <c r="U18" s="375"/>
      <c r="V18" s="375"/>
      <c r="W18" s="376"/>
    </row>
    <row r="19" spans="2:23" ht="24.95" customHeight="1" x14ac:dyDescent="0.25">
      <c r="B19" s="371" t="s">
        <v>202</v>
      </c>
      <c r="C19" s="372"/>
      <c r="D19" s="372"/>
      <c r="E19" s="372"/>
      <c r="F19" s="372"/>
      <c r="G19" s="372"/>
      <c r="H19" s="372"/>
      <c r="I19" s="128">
        <f>T13/1000</f>
        <v>679.9869789086307</v>
      </c>
      <c r="J19" s="129" t="s">
        <v>150</v>
      </c>
      <c r="K19" s="130">
        <f>I19*3.6</f>
        <v>2447.9531240710708</v>
      </c>
      <c r="L19" s="131" t="s">
        <v>121</v>
      </c>
      <c r="M19" s="215"/>
      <c r="N19" s="216"/>
      <c r="O19" s="216"/>
      <c r="P19" s="216"/>
      <c r="Q19" s="217"/>
      <c r="R19" s="12"/>
      <c r="S19" s="13"/>
      <c r="T19" s="375"/>
      <c r="U19" s="375"/>
      <c r="V19" s="375"/>
      <c r="W19" s="376"/>
    </row>
    <row r="20" spans="2:23" ht="24.95" customHeight="1" x14ac:dyDescent="0.25">
      <c r="B20" s="371" t="s">
        <v>203</v>
      </c>
      <c r="C20" s="372"/>
      <c r="D20" s="372"/>
      <c r="E20" s="372"/>
      <c r="F20" s="372"/>
      <c r="G20" s="372"/>
      <c r="H20" s="372"/>
      <c r="I20" s="132">
        <f>U13</f>
        <v>0.33861518959748138</v>
      </c>
      <c r="J20" s="129"/>
      <c r="K20" s="130"/>
      <c r="L20" s="131"/>
      <c r="M20" s="215"/>
      <c r="N20" s="216"/>
      <c r="O20" s="216"/>
      <c r="P20" s="216"/>
      <c r="Q20" s="217"/>
      <c r="R20" s="12"/>
      <c r="S20" s="13"/>
      <c r="T20" s="375"/>
      <c r="U20" s="375"/>
      <c r="V20" s="375"/>
      <c r="W20" s="376"/>
    </row>
    <row r="21" spans="2:23" ht="24.95" customHeight="1" x14ac:dyDescent="0.25">
      <c r="B21" s="379" t="s">
        <v>204</v>
      </c>
      <c r="C21" s="380"/>
      <c r="D21" s="380"/>
      <c r="E21" s="380"/>
      <c r="F21" s="380"/>
      <c r="G21" s="380"/>
      <c r="H21" s="380"/>
      <c r="I21" s="133">
        <f>V13</f>
        <v>238.00227136648419</v>
      </c>
      <c r="J21" s="134" t="s">
        <v>63</v>
      </c>
      <c r="K21" s="135"/>
      <c r="L21" s="136"/>
      <c r="M21" s="384"/>
      <c r="N21" s="385"/>
      <c r="O21" s="385"/>
      <c r="P21" s="385"/>
      <c r="Q21" s="386"/>
      <c r="R21" s="14"/>
      <c r="S21" s="15"/>
      <c r="T21" s="377"/>
      <c r="U21" s="377"/>
      <c r="V21" s="377"/>
      <c r="W21" s="378"/>
    </row>
    <row r="22" spans="2:23" ht="24.95" customHeight="1" x14ac:dyDescent="0.25">
      <c r="B22" s="370" t="s">
        <v>268</v>
      </c>
      <c r="C22" s="370"/>
      <c r="D22" s="370"/>
      <c r="E22" s="370"/>
      <c r="F22" s="370"/>
      <c r="G22" s="370"/>
      <c r="H22" s="370"/>
      <c r="I22" s="370"/>
      <c r="J22" s="370"/>
      <c r="K22" s="370"/>
      <c r="L22" s="370"/>
      <c r="M22" s="370"/>
      <c r="N22" s="370"/>
      <c r="O22" s="370"/>
      <c r="P22" s="370"/>
      <c r="Q22" s="370"/>
      <c r="R22" s="370"/>
      <c r="S22" s="370"/>
      <c r="T22" s="370"/>
      <c r="U22" s="370"/>
      <c r="V22" s="370"/>
      <c r="W22" s="370"/>
    </row>
    <row r="23" spans="2:23" ht="24.95" customHeight="1" x14ac:dyDescent="0.25">
      <c r="B23" s="370"/>
      <c r="C23" s="370"/>
      <c r="D23" s="370"/>
      <c r="E23" s="370"/>
      <c r="F23" s="370"/>
      <c r="G23" s="370"/>
      <c r="H23" s="370"/>
      <c r="I23" s="370"/>
      <c r="J23" s="370"/>
      <c r="K23" s="370"/>
      <c r="L23" s="370"/>
      <c r="M23" s="370"/>
      <c r="N23" s="370"/>
      <c r="O23" s="370"/>
      <c r="P23" s="370"/>
      <c r="Q23" s="370"/>
      <c r="R23" s="370"/>
      <c r="S23" s="370"/>
      <c r="T23" s="370"/>
      <c r="U23" s="370"/>
      <c r="V23" s="370"/>
      <c r="W23" s="370"/>
    </row>
    <row r="24" spans="2:23" ht="24.95" customHeight="1" x14ac:dyDescent="0.25">
      <c r="B24" s="370"/>
      <c r="C24" s="370"/>
      <c r="D24" s="370"/>
      <c r="E24" s="370"/>
      <c r="F24" s="370"/>
      <c r="G24" s="370"/>
      <c r="H24" s="370"/>
      <c r="I24" s="370"/>
      <c r="J24" s="370"/>
      <c r="K24" s="370"/>
      <c r="L24" s="370"/>
      <c r="M24" s="370"/>
      <c r="N24" s="370"/>
      <c r="O24" s="370"/>
      <c r="P24" s="370"/>
      <c r="Q24" s="370"/>
      <c r="R24" s="370"/>
      <c r="S24" s="370"/>
      <c r="T24" s="370"/>
      <c r="U24" s="370"/>
      <c r="V24" s="370"/>
      <c r="W24" s="370"/>
    </row>
    <row r="25" spans="2:23" ht="24.95" customHeight="1" x14ac:dyDescent="0.25"/>
    <row r="26" spans="2:23" ht="24.95" customHeight="1" x14ac:dyDescent="0.25"/>
    <row r="27" spans="2:23" ht="24.95" customHeight="1" x14ac:dyDescent="0.25"/>
    <row r="28" spans="2:23" ht="24.95" customHeight="1" x14ac:dyDescent="0.25"/>
    <row r="29" spans="2:23" ht="24.95" customHeight="1" x14ac:dyDescent="0.25"/>
    <row r="30" spans="2:23" ht="24.95" customHeight="1" x14ac:dyDescent="0.25"/>
    <row r="31" spans="2:23" ht="24.95" customHeight="1" x14ac:dyDescent="0.25"/>
  </sheetData>
  <sheetProtection formatCells="0" formatColumns="0" formatRows="0" insertColumns="0" insertRows="0" deleteColumns="0" deleteRows="0"/>
  <mergeCells count="48">
    <mergeCell ref="B14:H14"/>
    <mergeCell ref="I14:J14"/>
    <mergeCell ref="C10:E10"/>
    <mergeCell ref="C11:E11"/>
    <mergeCell ref="C12:E12"/>
    <mergeCell ref="B13:E13"/>
    <mergeCell ref="B22:W24"/>
    <mergeCell ref="B16:H16"/>
    <mergeCell ref="R16:S16"/>
    <mergeCell ref="T16:W21"/>
    <mergeCell ref="B17:H17"/>
    <mergeCell ref="B18:H18"/>
    <mergeCell ref="B19:H19"/>
    <mergeCell ref="B20:H20"/>
    <mergeCell ref="B21:H21"/>
    <mergeCell ref="M14:Q21"/>
    <mergeCell ref="B15:H15"/>
    <mergeCell ref="R15:S15"/>
    <mergeCell ref="K14:L14"/>
    <mergeCell ref="R14:S14"/>
    <mergeCell ref="T15:W15"/>
    <mergeCell ref="T14:W14"/>
    <mergeCell ref="V5:W5"/>
    <mergeCell ref="P5:P6"/>
    <mergeCell ref="Q5:Q6"/>
    <mergeCell ref="C9:E9"/>
    <mergeCell ref="J5:J6"/>
    <mergeCell ref="K5:K6"/>
    <mergeCell ref="M5:N5"/>
    <mergeCell ref="O5:O6"/>
    <mergeCell ref="C7:E7"/>
    <mergeCell ref="C8:E8"/>
    <mergeCell ref="AB6:AC7"/>
    <mergeCell ref="Z6:AA7"/>
    <mergeCell ref="Z5:AE5"/>
    <mergeCell ref="AD6:AE7"/>
    <mergeCell ref="B2:D2"/>
    <mergeCell ref="E2:W2"/>
    <mergeCell ref="B3:W3"/>
    <mergeCell ref="B4:B6"/>
    <mergeCell ref="C4:E6"/>
    <mergeCell ref="F4:K4"/>
    <mergeCell ref="L4:Q4"/>
    <mergeCell ref="R4:W4"/>
    <mergeCell ref="G5:H5"/>
    <mergeCell ref="I5:I6"/>
    <mergeCell ref="R5:S5"/>
    <mergeCell ref="T5:U5"/>
  </mergeCells>
  <pageMargins left="0.7" right="0.7" top="0.75" bottom="0.75" header="0.3" footer="0.3"/>
  <pageSetup paperSize="9" scale="46"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Y88"/>
  <sheetViews>
    <sheetView view="pageBreakPreview" zoomScaleNormal="100" zoomScaleSheetLayoutView="100" workbookViewId="0">
      <selection activeCell="B5" sqref="B5:N18"/>
    </sheetView>
  </sheetViews>
  <sheetFormatPr defaultRowHeight="15" x14ac:dyDescent="0.25"/>
  <cols>
    <col min="2" max="14" width="12.7109375" customWidth="1"/>
    <col min="15" max="25" width="10.7109375" customWidth="1"/>
  </cols>
  <sheetData>
    <row r="2" spans="2:25" ht="50.1" customHeight="1" x14ac:dyDescent="0.25">
      <c r="B2" s="398" t="str">
        <f>IF('1.StrTytułowa'!E9&lt;&gt;"",'1.StrTytułowa'!E9,"")</f>
        <v/>
      </c>
      <c r="C2" s="398"/>
      <c r="D2" s="398"/>
      <c r="E2" s="398" t="str">
        <f>IF('1.StrTytułowa'!E7&lt;&gt;"",'1.StrTytułowa'!E7,"")</f>
        <v>Kompleksowa termomodernizacja strażnic Państwowej Straży Pożarnej województwa łódzkiego – etap III</v>
      </c>
      <c r="F2" s="398"/>
      <c r="G2" s="398"/>
      <c r="H2" s="398"/>
      <c r="I2" s="398"/>
      <c r="J2" s="398"/>
      <c r="K2" s="398"/>
      <c r="L2" s="398"/>
      <c r="M2" s="398"/>
      <c r="N2" s="398"/>
      <c r="O2" s="293" t="s">
        <v>279</v>
      </c>
      <c r="P2" s="293"/>
      <c r="Q2" s="293"/>
      <c r="R2" s="293"/>
      <c r="S2" s="293"/>
      <c r="T2" s="293"/>
      <c r="U2" s="293"/>
      <c r="V2" s="293"/>
      <c r="W2" s="293"/>
      <c r="X2" s="293"/>
      <c r="Y2" s="293"/>
    </row>
    <row r="3" spans="2:25" ht="62.25" customHeight="1" x14ac:dyDescent="0.25">
      <c r="B3" s="399" t="s">
        <v>219</v>
      </c>
      <c r="C3" s="400"/>
      <c r="D3" s="400"/>
      <c r="E3" s="400"/>
      <c r="F3" s="400"/>
      <c r="G3" s="400"/>
      <c r="H3" s="400"/>
      <c r="I3" s="400"/>
      <c r="J3" s="400"/>
      <c r="K3" s="400"/>
      <c r="L3" s="400"/>
      <c r="M3" s="400"/>
      <c r="N3" s="400"/>
      <c r="O3" s="293"/>
      <c r="P3" s="293"/>
      <c r="Q3" s="293"/>
      <c r="R3" s="293"/>
      <c r="S3" s="293"/>
      <c r="T3" s="293"/>
      <c r="U3" s="293"/>
      <c r="V3" s="293"/>
      <c r="W3" s="293"/>
      <c r="X3" s="293"/>
      <c r="Y3" s="293"/>
    </row>
    <row r="4" spans="2:25" ht="39.950000000000003" customHeight="1" x14ac:dyDescent="0.25">
      <c r="B4" s="395" t="s">
        <v>240</v>
      </c>
      <c r="C4" s="395"/>
      <c r="D4" s="395"/>
      <c r="E4" s="395"/>
      <c r="F4" s="395"/>
      <c r="G4" s="395"/>
      <c r="H4" s="395"/>
      <c r="I4" s="395"/>
      <c r="J4" s="395"/>
      <c r="K4" s="395"/>
      <c r="L4" s="395"/>
      <c r="M4" s="395"/>
      <c r="N4" s="395"/>
      <c r="O4" s="293"/>
      <c r="P4" s="293"/>
      <c r="Q4" s="293"/>
      <c r="R4" s="293"/>
      <c r="S4" s="293"/>
      <c r="T4" s="293"/>
      <c r="U4" s="293"/>
      <c r="V4" s="293"/>
      <c r="W4" s="293"/>
      <c r="X4" s="293"/>
      <c r="Y4" s="293"/>
    </row>
    <row r="5" spans="2:25" ht="24.95" customHeight="1" x14ac:dyDescent="0.25">
      <c r="B5" s="396" t="s">
        <v>357</v>
      </c>
      <c r="C5" s="396"/>
      <c r="D5" s="396"/>
      <c r="E5" s="396"/>
      <c r="F5" s="396"/>
      <c r="G5" s="396"/>
      <c r="H5" s="396"/>
      <c r="I5" s="396"/>
      <c r="J5" s="396"/>
      <c r="K5" s="396"/>
      <c r="L5" s="396"/>
      <c r="M5" s="396"/>
      <c r="N5" s="396"/>
      <c r="O5" s="293"/>
      <c r="P5" s="293"/>
      <c r="Q5" s="293"/>
      <c r="R5" s="293"/>
      <c r="S5" s="293"/>
      <c r="T5" s="293"/>
      <c r="U5" s="293"/>
      <c r="V5" s="293"/>
      <c r="W5" s="293"/>
      <c r="X5" s="293"/>
      <c r="Y5" s="293"/>
    </row>
    <row r="6" spans="2:25" ht="24.95" customHeight="1" x14ac:dyDescent="0.25">
      <c r="B6" s="396"/>
      <c r="C6" s="396"/>
      <c r="D6" s="396"/>
      <c r="E6" s="396"/>
      <c r="F6" s="396"/>
      <c r="G6" s="396"/>
      <c r="H6" s="396"/>
      <c r="I6" s="396"/>
      <c r="J6" s="396"/>
      <c r="K6" s="396"/>
      <c r="L6" s="396"/>
      <c r="M6" s="396"/>
      <c r="N6" s="396"/>
      <c r="O6" s="293"/>
      <c r="P6" s="293"/>
      <c r="Q6" s="293"/>
      <c r="R6" s="293"/>
      <c r="S6" s="293"/>
      <c r="T6" s="293"/>
      <c r="U6" s="293"/>
      <c r="V6" s="293"/>
      <c r="W6" s="293"/>
      <c r="X6" s="293"/>
      <c r="Y6" s="293"/>
    </row>
    <row r="7" spans="2:25" ht="24.95" customHeight="1" x14ac:dyDescent="0.25">
      <c r="B7" s="396"/>
      <c r="C7" s="396"/>
      <c r="D7" s="396"/>
      <c r="E7" s="396"/>
      <c r="F7" s="396"/>
      <c r="G7" s="396"/>
      <c r="H7" s="396"/>
      <c r="I7" s="396"/>
      <c r="J7" s="396"/>
      <c r="K7" s="396"/>
      <c r="L7" s="396"/>
      <c r="M7" s="396"/>
      <c r="N7" s="396"/>
      <c r="O7" s="293"/>
      <c r="P7" s="293"/>
      <c r="Q7" s="293"/>
      <c r="R7" s="293"/>
      <c r="S7" s="293"/>
      <c r="T7" s="293"/>
      <c r="U7" s="293"/>
      <c r="V7" s="293"/>
      <c r="W7" s="293"/>
      <c r="X7" s="293"/>
      <c r="Y7" s="293"/>
    </row>
    <row r="8" spans="2:25" ht="24.95" customHeight="1" x14ac:dyDescent="0.25">
      <c r="B8" s="396"/>
      <c r="C8" s="396"/>
      <c r="D8" s="396"/>
      <c r="E8" s="396"/>
      <c r="F8" s="396"/>
      <c r="G8" s="396"/>
      <c r="H8" s="396"/>
      <c r="I8" s="396"/>
      <c r="J8" s="396"/>
      <c r="K8" s="396"/>
      <c r="L8" s="396"/>
      <c r="M8" s="396"/>
      <c r="N8" s="396"/>
      <c r="O8" s="293"/>
      <c r="P8" s="293"/>
      <c r="Q8" s="293"/>
      <c r="R8" s="293"/>
      <c r="S8" s="293"/>
      <c r="T8" s="293"/>
      <c r="U8" s="293"/>
      <c r="V8" s="293"/>
      <c r="W8" s="293"/>
      <c r="X8" s="293"/>
      <c r="Y8" s="293"/>
    </row>
    <row r="9" spans="2:25" ht="24.95" customHeight="1" x14ac:dyDescent="0.25">
      <c r="B9" s="396"/>
      <c r="C9" s="396"/>
      <c r="D9" s="396"/>
      <c r="E9" s="396"/>
      <c r="F9" s="396"/>
      <c r="G9" s="396"/>
      <c r="H9" s="396"/>
      <c r="I9" s="396"/>
      <c r="J9" s="396"/>
      <c r="K9" s="396"/>
      <c r="L9" s="396"/>
      <c r="M9" s="396"/>
      <c r="N9" s="396"/>
      <c r="O9" s="293"/>
      <c r="P9" s="293"/>
      <c r="Q9" s="293"/>
      <c r="R9" s="293"/>
      <c r="S9" s="293"/>
      <c r="T9" s="293"/>
      <c r="U9" s="293"/>
      <c r="V9" s="293"/>
      <c r="W9" s="293"/>
      <c r="X9" s="293"/>
      <c r="Y9" s="293"/>
    </row>
    <row r="10" spans="2:25" ht="24.95" customHeight="1" x14ac:dyDescent="0.25">
      <c r="B10" s="396"/>
      <c r="C10" s="396"/>
      <c r="D10" s="396"/>
      <c r="E10" s="396"/>
      <c r="F10" s="396"/>
      <c r="G10" s="396"/>
      <c r="H10" s="396"/>
      <c r="I10" s="396"/>
      <c r="J10" s="396"/>
      <c r="K10" s="396"/>
      <c r="L10" s="396"/>
      <c r="M10" s="396"/>
      <c r="N10" s="396"/>
      <c r="O10" s="293"/>
      <c r="P10" s="293"/>
      <c r="Q10" s="293"/>
      <c r="R10" s="293"/>
      <c r="S10" s="293"/>
      <c r="T10" s="293"/>
      <c r="U10" s="293"/>
      <c r="V10" s="293"/>
      <c r="W10" s="293"/>
      <c r="X10" s="293"/>
      <c r="Y10" s="293"/>
    </row>
    <row r="11" spans="2:25" ht="24.95" customHeight="1" x14ac:dyDescent="0.25">
      <c r="B11" s="396"/>
      <c r="C11" s="396"/>
      <c r="D11" s="396"/>
      <c r="E11" s="396"/>
      <c r="F11" s="396"/>
      <c r="G11" s="396"/>
      <c r="H11" s="396"/>
      <c r="I11" s="396"/>
      <c r="J11" s="396"/>
      <c r="K11" s="396"/>
      <c r="L11" s="396"/>
      <c r="M11" s="396"/>
      <c r="N11" s="396"/>
      <c r="O11" s="293"/>
      <c r="P11" s="293"/>
      <c r="Q11" s="293"/>
      <c r="R11" s="293"/>
      <c r="S11" s="293"/>
      <c r="T11" s="293"/>
      <c r="U11" s="293"/>
      <c r="V11" s="293"/>
      <c r="W11" s="293"/>
      <c r="X11" s="293"/>
      <c r="Y11" s="293"/>
    </row>
    <row r="12" spans="2:25" ht="24.95" customHeight="1" x14ac:dyDescent="0.25">
      <c r="B12" s="396"/>
      <c r="C12" s="396"/>
      <c r="D12" s="396"/>
      <c r="E12" s="396"/>
      <c r="F12" s="396"/>
      <c r="G12" s="396"/>
      <c r="H12" s="396"/>
      <c r="I12" s="396"/>
      <c r="J12" s="396"/>
      <c r="K12" s="396"/>
      <c r="L12" s="396"/>
      <c r="M12" s="396"/>
      <c r="N12" s="396"/>
      <c r="O12" s="293"/>
      <c r="P12" s="293"/>
      <c r="Q12" s="293"/>
      <c r="R12" s="293"/>
      <c r="S12" s="293"/>
      <c r="T12" s="293"/>
      <c r="U12" s="293"/>
      <c r="V12" s="293"/>
      <c r="W12" s="293"/>
      <c r="X12" s="293"/>
      <c r="Y12" s="293"/>
    </row>
    <row r="13" spans="2:25" ht="24.95" customHeight="1" x14ac:dyDescent="0.25">
      <c r="B13" s="396"/>
      <c r="C13" s="396"/>
      <c r="D13" s="396"/>
      <c r="E13" s="396"/>
      <c r="F13" s="396"/>
      <c r="G13" s="396"/>
      <c r="H13" s="396"/>
      <c r="I13" s="396"/>
      <c r="J13" s="396"/>
      <c r="K13" s="396"/>
      <c r="L13" s="396"/>
      <c r="M13" s="396"/>
      <c r="N13" s="396"/>
      <c r="O13" s="293"/>
      <c r="P13" s="293"/>
      <c r="Q13" s="293"/>
      <c r="R13" s="293"/>
      <c r="S13" s="293"/>
      <c r="T13" s="293"/>
      <c r="U13" s="293"/>
      <c r="V13" s="293"/>
      <c r="W13" s="293"/>
      <c r="X13" s="293"/>
      <c r="Y13" s="293"/>
    </row>
    <row r="14" spans="2:25" ht="24.95" customHeight="1" x14ac:dyDescent="0.25">
      <c r="B14" s="396"/>
      <c r="C14" s="396"/>
      <c r="D14" s="396"/>
      <c r="E14" s="396"/>
      <c r="F14" s="396"/>
      <c r="G14" s="396"/>
      <c r="H14" s="396"/>
      <c r="I14" s="396"/>
      <c r="J14" s="396"/>
      <c r="K14" s="396"/>
      <c r="L14" s="396"/>
      <c r="M14" s="396"/>
      <c r="N14" s="396"/>
      <c r="O14" s="293"/>
      <c r="P14" s="293"/>
      <c r="Q14" s="293"/>
      <c r="R14" s="293"/>
      <c r="S14" s="293"/>
      <c r="T14" s="293"/>
      <c r="U14" s="293"/>
      <c r="V14" s="293"/>
      <c r="W14" s="293"/>
      <c r="X14" s="293"/>
      <c r="Y14" s="293"/>
    </row>
    <row r="15" spans="2:25" ht="24.95" customHeight="1" x14ac:dyDescent="0.25">
      <c r="B15" s="396"/>
      <c r="C15" s="396"/>
      <c r="D15" s="396"/>
      <c r="E15" s="396"/>
      <c r="F15" s="396"/>
      <c r="G15" s="396"/>
      <c r="H15" s="396"/>
      <c r="I15" s="396"/>
      <c r="J15" s="396"/>
      <c r="K15" s="396"/>
      <c r="L15" s="396"/>
      <c r="M15" s="396"/>
      <c r="N15" s="396"/>
      <c r="O15" s="293"/>
      <c r="P15" s="293"/>
      <c r="Q15" s="293"/>
      <c r="R15" s="293"/>
      <c r="S15" s="293"/>
      <c r="T15" s="293"/>
      <c r="U15" s="293"/>
      <c r="V15" s="293"/>
      <c r="W15" s="293"/>
      <c r="X15" s="293"/>
      <c r="Y15" s="293"/>
    </row>
    <row r="16" spans="2:25" ht="24.95" customHeight="1" x14ac:dyDescent="0.25">
      <c r="B16" s="396"/>
      <c r="C16" s="396"/>
      <c r="D16" s="396"/>
      <c r="E16" s="396"/>
      <c r="F16" s="396"/>
      <c r="G16" s="396"/>
      <c r="H16" s="396"/>
      <c r="I16" s="396"/>
      <c r="J16" s="396"/>
      <c r="K16" s="396"/>
      <c r="L16" s="396"/>
      <c r="M16" s="396"/>
      <c r="N16" s="396"/>
      <c r="O16" s="293"/>
      <c r="P16" s="293"/>
      <c r="Q16" s="293"/>
      <c r="R16" s="293"/>
      <c r="S16" s="293"/>
      <c r="T16" s="293"/>
      <c r="U16" s="293"/>
      <c r="V16" s="293"/>
      <c r="W16" s="293"/>
      <c r="X16" s="293"/>
      <c r="Y16" s="293"/>
    </row>
    <row r="17" spans="2:25" ht="24.95" customHeight="1" x14ac:dyDescent="0.25">
      <c r="B17" s="396"/>
      <c r="C17" s="396"/>
      <c r="D17" s="396"/>
      <c r="E17" s="396"/>
      <c r="F17" s="396"/>
      <c r="G17" s="396"/>
      <c r="H17" s="396"/>
      <c r="I17" s="396"/>
      <c r="J17" s="396"/>
      <c r="K17" s="396"/>
      <c r="L17" s="396"/>
      <c r="M17" s="396"/>
      <c r="N17" s="396"/>
      <c r="O17" s="293"/>
      <c r="P17" s="293"/>
      <c r="Q17" s="293"/>
      <c r="R17" s="293"/>
      <c r="S17" s="293"/>
      <c r="T17" s="293"/>
      <c r="U17" s="293"/>
      <c r="V17" s="293"/>
      <c r="W17" s="293"/>
      <c r="X17" s="293"/>
      <c r="Y17" s="293"/>
    </row>
    <row r="18" spans="2:25" ht="24.95" customHeight="1" x14ac:dyDescent="0.25">
      <c r="B18" s="396"/>
      <c r="C18" s="396"/>
      <c r="D18" s="396"/>
      <c r="E18" s="396"/>
      <c r="F18" s="396"/>
      <c r="G18" s="396"/>
      <c r="H18" s="396"/>
      <c r="I18" s="396"/>
      <c r="J18" s="396"/>
      <c r="K18" s="396"/>
      <c r="L18" s="396"/>
      <c r="M18" s="396"/>
      <c r="N18" s="396"/>
      <c r="O18" s="293"/>
      <c r="P18" s="293"/>
      <c r="Q18" s="293"/>
      <c r="R18" s="293"/>
      <c r="S18" s="293"/>
      <c r="T18" s="293"/>
      <c r="U18" s="293"/>
      <c r="V18" s="293"/>
      <c r="W18" s="293"/>
      <c r="X18" s="293"/>
      <c r="Y18" s="293"/>
    </row>
    <row r="19" spans="2:25" ht="39.950000000000003" customHeight="1" x14ac:dyDescent="0.25">
      <c r="B19" s="395" t="s">
        <v>241</v>
      </c>
      <c r="C19" s="395"/>
      <c r="D19" s="395"/>
      <c r="E19" s="395"/>
      <c r="F19" s="395"/>
      <c r="G19" s="395"/>
      <c r="H19" s="395"/>
      <c r="I19" s="395"/>
      <c r="J19" s="395"/>
      <c r="K19" s="395"/>
      <c r="L19" s="395"/>
      <c r="M19" s="395"/>
      <c r="N19" s="395"/>
      <c r="O19" s="293"/>
      <c r="P19" s="293"/>
      <c r="Q19" s="293"/>
      <c r="R19" s="293"/>
      <c r="S19" s="293"/>
      <c r="T19" s="293"/>
      <c r="U19" s="293"/>
      <c r="V19" s="293"/>
      <c r="W19" s="293"/>
      <c r="X19" s="293"/>
      <c r="Y19" s="293"/>
    </row>
    <row r="20" spans="2:25" ht="24.95" customHeight="1" x14ac:dyDescent="0.25">
      <c r="B20" s="396" t="s">
        <v>358</v>
      </c>
      <c r="C20" s="396"/>
      <c r="D20" s="396"/>
      <c r="E20" s="396"/>
      <c r="F20" s="396"/>
      <c r="G20" s="396"/>
      <c r="H20" s="396"/>
      <c r="I20" s="396"/>
      <c r="J20" s="396"/>
      <c r="K20" s="396"/>
      <c r="L20" s="396"/>
      <c r="M20" s="396"/>
      <c r="N20" s="396"/>
      <c r="O20" s="293"/>
      <c r="P20" s="293"/>
      <c r="Q20" s="293"/>
      <c r="R20" s="293"/>
      <c r="S20" s="293"/>
      <c r="T20" s="293"/>
      <c r="U20" s="293"/>
      <c r="V20" s="293"/>
      <c r="W20" s="293"/>
      <c r="X20" s="293"/>
      <c r="Y20" s="293"/>
    </row>
    <row r="21" spans="2:25" ht="24.95" customHeight="1" x14ac:dyDescent="0.25">
      <c r="B21" s="396"/>
      <c r="C21" s="396"/>
      <c r="D21" s="396"/>
      <c r="E21" s="396"/>
      <c r="F21" s="396"/>
      <c r="G21" s="396"/>
      <c r="H21" s="396"/>
      <c r="I21" s="396"/>
      <c r="J21" s="396"/>
      <c r="K21" s="396"/>
      <c r="L21" s="396"/>
      <c r="M21" s="396"/>
      <c r="N21" s="396"/>
      <c r="O21" s="293"/>
      <c r="P21" s="293"/>
      <c r="Q21" s="293"/>
      <c r="R21" s="293"/>
      <c r="S21" s="293"/>
      <c r="T21" s="293"/>
      <c r="U21" s="293"/>
      <c r="V21" s="293"/>
      <c r="W21" s="293"/>
      <c r="X21" s="293"/>
      <c r="Y21" s="293"/>
    </row>
    <row r="22" spans="2:25" ht="24.95" customHeight="1" x14ac:dyDescent="0.25">
      <c r="B22" s="396"/>
      <c r="C22" s="396"/>
      <c r="D22" s="396"/>
      <c r="E22" s="396"/>
      <c r="F22" s="396"/>
      <c r="G22" s="396"/>
      <c r="H22" s="396"/>
      <c r="I22" s="396"/>
      <c r="J22" s="396"/>
      <c r="K22" s="396"/>
      <c r="L22" s="396"/>
      <c r="M22" s="396"/>
      <c r="N22" s="396"/>
      <c r="O22" s="293"/>
      <c r="P22" s="293"/>
      <c r="Q22" s="293"/>
      <c r="R22" s="293"/>
      <c r="S22" s="293"/>
      <c r="T22" s="293"/>
      <c r="U22" s="293"/>
      <c r="V22" s="293"/>
      <c r="W22" s="293"/>
      <c r="X22" s="293"/>
      <c r="Y22" s="293"/>
    </row>
    <row r="23" spans="2:25" ht="24.95" customHeight="1" x14ac:dyDescent="0.25">
      <c r="B23" s="396"/>
      <c r="C23" s="396"/>
      <c r="D23" s="396"/>
      <c r="E23" s="396"/>
      <c r="F23" s="396"/>
      <c r="G23" s="396"/>
      <c r="H23" s="396"/>
      <c r="I23" s="396"/>
      <c r="J23" s="396"/>
      <c r="K23" s="396"/>
      <c r="L23" s="396"/>
      <c r="M23" s="396"/>
      <c r="N23" s="396"/>
      <c r="O23" s="293"/>
      <c r="P23" s="293"/>
      <c r="Q23" s="293"/>
      <c r="R23" s="293"/>
      <c r="S23" s="293"/>
      <c r="T23" s="293"/>
      <c r="U23" s="293"/>
      <c r="V23" s="293"/>
      <c r="W23" s="293"/>
      <c r="X23" s="293"/>
      <c r="Y23" s="293"/>
    </row>
    <row r="24" spans="2:25" ht="24.95" customHeight="1" x14ac:dyDescent="0.25">
      <c r="B24" s="396"/>
      <c r="C24" s="396"/>
      <c r="D24" s="396"/>
      <c r="E24" s="396"/>
      <c r="F24" s="396"/>
      <c r="G24" s="396"/>
      <c r="H24" s="396"/>
      <c r="I24" s="396"/>
      <c r="J24" s="396"/>
      <c r="K24" s="396"/>
      <c r="L24" s="396"/>
      <c r="M24" s="396"/>
      <c r="N24" s="396"/>
      <c r="O24" s="293"/>
      <c r="P24" s="293"/>
      <c r="Q24" s="293"/>
      <c r="R24" s="293"/>
      <c r="S24" s="293"/>
      <c r="T24" s="293"/>
      <c r="U24" s="293"/>
      <c r="V24" s="293"/>
      <c r="W24" s="293"/>
      <c r="X24" s="293"/>
      <c r="Y24" s="293"/>
    </row>
    <row r="25" spans="2:25" ht="24.95" customHeight="1" x14ac:dyDescent="0.25">
      <c r="B25" s="396"/>
      <c r="C25" s="396"/>
      <c r="D25" s="396"/>
      <c r="E25" s="396"/>
      <c r="F25" s="396"/>
      <c r="G25" s="396"/>
      <c r="H25" s="396"/>
      <c r="I25" s="396"/>
      <c r="J25" s="396"/>
      <c r="K25" s="396"/>
      <c r="L25" s="396"/>
      <c r="M25" s="396"/>
      <c r="N25" s="396"/>
      <c r="O25" s="293"/>
      <c r="P25" s="293"/>
      <c r="Q25" s="293"/>
      <c r="R25" s="293"/>
      <c r="S25" s="293"/>
      <c r="T25" s="293"/>
      <c r="U25" s="293"/>
      <c r="V25" s="293"/>
      <c r="W25" s="293"/>
      <c r="X25" s="293"/>
      <c r="Y25" s="293"/>
    </row>
    <row r="26" spans="2:25" ht="24.95" customHeight="1" x14ac:dyDescent="0.25">
      <c r="B26" s="396"/>
      <c r="C26" s="396"/>
      <c r="D26" s="396"/>
      <c r="E26" s="396"/>
      <c r="F26" s="396"/>
      <c r="G26" s="396"/>
      <c r="H26" s="396"/>
      <c r="I26" s="396"/>
      <c r="J26" s="396"/>
      <c r="K26" s="396"/>
      <c r="L26" s="396"/>
      <c r="M26" s="396"/>
      <c r="N26" s="396"/>
      <c r="O26" s="293"/>
      <c r="P26" s="293"/>
      <c r="Q26" s="293"/>
      <c r="R26" s="293"/>
      <c r="S26" s="293"/>
      <c r="T26" s="293"/>
      <c r="U26" s="293"/>
      <c r="V26" s="293"/>
      <c r="W26" s="293"/>
      <c r="X26" s="293"/>
      <c r="Y26" s="293"/>
    </row>
    <row r="27" spans="2:25" ht="24.95" customHeight="1" x14ac:dyDescent="0.25">
      <c r="B27" s="396"/>
      <c r="C27" s="396"/>
      <c r="D27" s="396"/>
      <c r="E27" s="396"/>
      <c r="F27" s="396"/>
      <c r="G27" s="396"/>
      <c r="H27" s="396"/>
      <c r="I27" s="396"/>
      <c r="J27" s="396"/>
      <c r="K27" s="396"/>
      <c r="L27" s="396"/>
      <c r="M27" s="396"/>
      <c r="N27" s="396"/>
      <c r="O27" s="293"/>
      <c r="P27" s="293"/>
      <c r="Q27" s="293"/>
      <c r="R27" s="293"/>
      <c r="S27" s="293"/>
      <c r="T27" s="293"/>
      <c r="U27" s="293"/>
      <c r="V27" s="293"/>
      <c r="W27" s="293"/>
      <c r="X27" s="293"/>
      <c r="Y27" s="293"/>
    </row>
    <row r="28" spans="2:25" ht="24.95" customHeight="1" x14ac:dyDescent="0.25">
      <c r="B28" s="396"/>
      <c r="C28" s="396"/>
      <c r="D28" s="396"/>
      <c r="E28" s="396"/>
      <c r="F28" s="396"/>
      <c r="G28" s="396"/>
      <c r="H28" s="396"/>
      <c r="I28" s="396"/>
      <c r="J28" s="396"/>
      <c r="K28" s="396"/>
      <c r="L28" s="396"/>
      <c r="M28" s="396"/>
      <c r="N28" s="396"/>
      <c r="O28" s="293"/>
      <c r="P28" s="293"/>
      <c r="Q28" s="293"/>
      <c r="R28" s="293"/>
      <c r="S28" s="293"/>
      <c r="T28" s="293"/>
      <c r="U28" s="293"/>
      <c r="V28" s="293"/>
      <c r="W28" s="293"/>
      <c r="X28" s="293"/>
      <c r="Y28" s="293"/>
    </row>
    <row r="29" spans="2:25" ht="24.95" customHeight="1" x14ac:dyDescent="0.25">
      <c r="B29" s="396"/>
      <c r="C29" s="396"/>
      <c r="D29" s="396"/>
      <c r="E29" s="396"/>
      <c r="F29" s="396"/>
      <c r="G29" s="396"/>
      <c r="H29" s="396"/>
      <c r="I29" s="396"/>
      <c r="J29" s="396"/>
      <c r="K29" s="396"/>
      <c r="L29" s="396"/>
      <c r="M29" s="396"/>
      <c r="N29" s="396"/>
      <c r="O29" s="293"/>
      <c r="P29" s="293"/>
      <c r="Q29" s="293"/>
      <c r="R29" s="293"/>
      <c r="S29" s="293"/>
      <c r="T29" s="293"/>
      <c r="U29" s="293"/>
      <c r="V29" s="293"/>
      <c r="W29" s="293"/>
      <c r="X29" s="293"/>
      <c r="Y29" s="293"/>
    </row>
    <row r="30" spans="2:25" ht="24.95" customHeight="1" x14ac:dyDescent="0.25">
      <c r="B30" s="396"/>
      <c r="C30" s="396"/>
      <c r="D30" s="396"/>
      <c r="E30" s="396"/>
      <c r="F30" s="396"/>
      <c r="G30" s="396"/>
      <c r="H30" s="396"/>
      <c r="I30" s="396"/>
      <c r="J30" s="396"/>
      <c r="K30" s="396"/>
      <c r="L30" s="396"/>
      <c r="M30" s="396"/>
      <c r="N30" s="396"/>
      <c r="O30" s="293"/>
      <c r="P30" s="293"/>
      <c r="Q30" s="293"/>
      <c r="R30" s="293"/>
      <c r="S30" s="293"/>
      <c r="T30" s="293"/>
      <c r="U30" s="293"/>
      <c r="V30" s="293"/>
      <c r="W30" s="293"/>
      <c r="X30" s="293"/>
      <c r="Y30" s="293"/>
    </row>
    <row r="31" spans="2:25" ht="24.95" customHeight="1" x14ac:dyDescent="0.25">
      <c r="B31" s="396"/>
      <c r="C31" s="396"/>
      <c r="D31" s="396"/>
      <c r="E31" s="396"/>
      <c r="F31" s="396"/>
      <c r="G31" s="396"/>
      <c r="H31" s="396"/>
      <c r="I31" s="396"/>
      <c r="J31" s="396"/>
      <c r="K31" s="396"/>
      <c r="L31" s="396"/>
      <c r="M31" s="396"/>
      <c r="N31" s="396"/>
      <c r="O31" s="293"/>
      <c r="P31" s="293"/>
      <c r="Q31" s="293"/>
      <c r="R31" s="293"/>
      <c r="S31" s="293"/>
      <c r="T31" s="293"/>
      <c r="U31" s="293"/>
      <c r="V31" s="293"/>
      <c r="W31" s="293"/>
      <c r="X31" s="293"/>
      <c r="Y31" s="293"/>
    </row>
    <row r="32" spans="2:25" ht="24.95" customHeight="1" x14ac:dyDescent="0.25">
      <c r="B32" s="396"/>
      <c r="C32" s="396"/>
      <c r="D32" s="396"/>
      <c r="E32" s="396"/>
      <c r="F32" s="396"/>
      <c r="G32" s="396"/>
      <c r="H32" s="396"/>
      <c r="I32" s="396"/>
      <c r="J32" s="396"/>
      <c r="K32" s="396"/>
      <c r="L32" s="396"/>
      <c r="M32" s="396"/>
      <c r="N32" s="396"/>
      <c r="O32" s="293"/>
      <c r="P32" s="293"/>
      <c r="Q32" s="293"/>
      <c r="R32" s="293"/>
      <c r="S32" s="293"/>
      <c r="T32" s="293"/>
      <c r="U32" s="293"/>
      <c r="V32" s="293"/>
      <c r="W32" s="293"/>
      <c r="X32" s="293"/>
      <c r="Y32" s="293"/>
    </row>
    <row r="33" spans="2:25" ht="24.95" customHeight="1" x14ac:dyDescent="0.25">
      <c r="B33" s="396"/>
      <c r="C33" s="396"/>
      <c r="D33" s="396"/>
      <c r="E33" s="396"/>
      <c r="F33" s="396"/>
      <c r="G33" s="396"/>
      <c r="H33" s="396"/>
      <c r="I33" s="396"/>
      <c r="J33" s="396"/>
      <c r="K33" s="396"/>
      <c r="L33" s="396"/>
      <c r="M33" s="396"/>
      <c r="N33" s="396"/>
      <c r="O33" s="293"/>
      <c r="P33" s="293"/>
      <c r="Q33" s="293"/>
      <c r="R33" s="293"/>
      <c r="S33" s="293"/>
      <c r="T33" s="293"/>
      <c r="U33" s="293"/>
      <c r="V33" s="293"/>
      <c r="W33" s="293"/>
      <c r="X33" s="293"/>
      <c r="Y33" s="293"/>
    </row>
    <row r="34" spans="2:25" ht="39.950000000000003" customHeight="1" x14ac:dyDescent="0.25">
      <c r="B34" s="395" t="s">
        <v>242</v>
      </c>
      <c r="C34" s="395"/>
      <c r="D34" s="395"/>
      <c r="E34" s="395"/>
      <c r="F34" s="395"/>
      <c r="G34" s="395"/>
      <c r="H34" s="395"/>
      <c r="I34" s="395"/>
      <c r="J34" s="395"/>
      <c r="K34" s="395"/>
      <c r="L34" s="395"/>
      <c r="M34" s="395"/>
      <c r="N34" s="395"/>
    </row>
    <row r="35" spans="2:25" ht="24.95" customHeight="1" x14ac:dyDescent="0.25">
      <c r="B35" s="396" t="s">
        <v>359</v>
      </c>
      <c r="C35" s="396"/>
      <c r="D35" s="396"/>
      <c r="E35" s="396"/>
      <c r="F35" s="396"/>
      <c r="G35" s="396"/>
      <c r="H35" s="396"/>
      <c r="I35" s="396"/>
      <c r="J35" s="396"/>
      <c r="K35" s="396"/>
      <c r="L35" s="396"/>
      <c r="M35" s="396"/>
      <c r="N35" s="396"/>
    </row>
    <row r="36" spans="2:25" ht="24.95" customHeight="1" x14ac:dyDescent="0.25">
      <c r="B36" s="396"/>
      <c r="C36" s="396"/>
      <c r="D36" s="396"/>
      <c r="E36" s="396"/>
      <c r="F36" s="396"/>
      <c r="G36" s="396"/>
      <c r="H36" s="396"/>
      <c r="I36" s="396"/>
      <c r="J36" s="396"/>
      <c r="K36" s="396"/>
      <c r="L36" s="396"/>
      <c r="M36" s="396"/>
      <c r="N36" s="396"/>
    </row>
    <row r="37" spans="2:25" ht="24.95" customHeight="1" x14ac:dyDescent="0.25">
      <c r="B37" s="396"/>
      <c r="C37" s="396"/>
      <c r="D37" s="396"/>
      <c r="E37" s="396"/>
      <c r="F37" s="396"/>
      <c r="G37" s="396"/>
      <c r="H37" s="396"/>
      <c r="I37" s="396"/>
      <c r="J37" s="396"/>
      <c r="K37" s="396"/>
      <c r="L37" s="396"/>
      <c r="M37" s="396"/>
      <c r="N37" s="396"/>
    </row>
    <row r="38" spans="2:25" ht="24.95" customHeight="1" x14ac:dyDescent="0.25">
      <c r="B38" s="396"/>
      <c r="C38" s="396"/>
      <c r="D38" s="396"/>
      <c r="E38" s="396"/>
      <c r="F38" s="396"/>
      <c r="G38" s="396"/>
      <c r="H38" s="396"/>
      <c r="I38" s="396"/>
      <c r="J38" s="396"/>
      <c r="K38" s="396"/>
      <c r="L38" s="396"/>
      <c r="M38" s="396"/>
      <c r="N38" s="396"/>
    </row>
    <row r="39" spans="2:25" ht="24.95" customHeight="1" x14ac:dyDescent="0.25">
      <c r="B39" s="396"/>
      <c r="C39" s="396"/>
      <c r="D39" s="396"/>
      <c r="E39" s="396"/>
      <c r="F39" s="396"/>
      <c r="G39" s="396"/>
      <c r="H39" s="396"/>
      <c r="I39" s="396"/>
      <c r="J39" s="396"/>
      <c r="K39" s="396"/>
      <c r="L39" s="396"/>
      <c r="M39" s="396"/>
      <c r="N39" s="396"/>
    </row>
    <row r="40" spans="2:25" ht="24.95" customHeight="1" x14ac:dyDescent="0.25">
      <c r="B40" s="396"/>
      <c r="C40" s="396"/>
      <c r="D40" s="396"/>
      <c r="E40" s="396"/>
      <c r="F40" s="396"/>
      <c r="G40" s="396"/>
      <c r="H40" s="396"/>
      <c r="I40" s="396"/>
      <c r="J40" s="396"/>
      <c r="K40" s="396"/>
      <c r="L40" s="396"/>
      <c r="M40" s="396"/>
      <c r="N40" s="396"/>
    </row>
    <row r="41" spans="2:25" ht="24.95" customHeight="1" x14ac:dyDescent="0.25">
      <c r="B41" s="396"/>
      <c r="C41" s="396"/>
      <c r="D41" s="396"/>
      <c r="E41" s="396"/>
      <c r="F41" s="396"/>
      <c r="G41" s="396"/>
      <c r="H41" s="396"/>
      <c r="I41" s="396"/>
      <c r="J41" s="396"/>
      <c r="K41" s="396"/>
      <c r="L41" s="396"/>
      <c r="M41" s="396"/>
      <c r="N41" s="396"/>
    </row>
    <row r="42" spans="2:25" ht="24.95" customHeight="1" x14ac:dyDescent="0.25">
      <c r="B42" s="396"/>
      <c r="C42" s="396"/>
      <c r="D42" s="396"/>
      <c r="E42" s="396"/>
      <c r="F42" s="396"/>
      <c r="G42" s="396"/>
      <c r="H42" s="396"/>
      <c r="I42" s="396"/>
      <c r="J42" s="396"/>
      <c r="K42" s="396"/>
      <c r="L42" s="396"/>
      <c r="M42" s="396"/>
      <c r="N42" s="396"/>
    </row>
    <row r="43" spans="2:25" ht="24.95" customHeight="1" x14ac:dyDescent="0.25">
      <c r="B43" s="396"/>
      <c r="C43" s="396"/>
      <c r="D43" s="396"/>
      <c r="E43" s="396"/>
      <c r="F43" s="396"/>
      <c r="G43" s="396"/>
      <c r="H43" s="396"/>
      <c r="I43" s="396"/>
      <c r="J43" s="396"/>
      <c r="K43" s="396"/>
      <c r="L43" s="396"/>
      <c r="M43" s="396"/>
      <c r="N43" s="396"/>
    </row>
    <row r="44" spans="2:25" ht="24.95" customHeight="1" x14ac:dyDescent="0.25">
      <c r="B44" s="396"/>
      <c r="C44" s="396"/>
      <c r="D44" s="396"/>
      <c r="E44" s="396"/>
      <c r="F44" s="396"/>
      <c r="G44" s="396"/>
      <c r="H44" s="396"/>
      <c r="I44" s="396"/>
      <c r="J44" s="396"/>
      <c r="K44" s="396"/>
      <c r="L44" s="396"/>
      <c r="M44" s="396"/>
      <c r="N44" s="396"/>
    </row>
    <row r="45" spans="2:25" ht="24.95" customHeight="1" x14ac:dyDescent="0.25">
      <c r="B45" s="396"/>
      <c r="C45" s="396"/>
      <c r="D45" s="396"/>
      <c r="E45" s="396"/>
      <c r="F45" s="396"/>
      <c r="G45" s="396"/>
      <c r="H45" s="396"/>
      <c r="I45" s="396"/>
      <c r="J45" s="396"/>
      <c r="K45" s="396"/>
      <c r="L45" s="396"/>
      <c r="M45" s="396"/>
      <c r="N45" s="396"/>
    </row>
    <row r="46" spans="2:25" ht="24.95" customHeight="1" x14ac:dyDescent="0.25">
      <c r="B46" s="396"/>
      <c r="C46" s="396"/>
      <c r="D46" s="396"/>
      <c r="E46" s="396"/>
      <c r="F46" s="396"/>
      <c r="G46" s="396"/>
      <c r="H46" s="396"/>
      <c r="I46" s="396"/>
      <c r="J46" s="396"/>
      <c r="K46" s="396"/>
      <c r="L46" s="396"/>
      <c r="M46" s="396"/>
      <c r="N46" s="396"/>
    </row>
    <row r="47" spans="2:25" ht="24.95" customHeight="1" x14ac:dyDescent="0.25">
      <c r="B47" s="396"/>
      <c r="C47" s="396"/>
      <c r="D47" s="396"/>
      <c r="E47" s="396"/>
      <c r="F47" s="396"/>
      <c r="G47" s="396"/>
      <c r="H47" s="396"/>
      <c r="I47" s="396"/>
      <c r="J47" s="396"/>
      <c r="K47" s="396"/>
      <c r="L47" s="396"/>
      <c r="M47" s="396"/>
      <c r="N47" s="396"/>
    </row>
    <row r="48" spans="2:25" ht="24.95" customHeight="1" x14ac:dyDescent="0.25">
      <c r="B48" s="396"/>
      <c r="C48" s="396"/>
      <c r="D48" s="396"/>
      <c r="E48" s="396"/>
      <c r="F48" s="396"/>
      <c r="G48" s="396"/>
      <c r="H48" s="396"/>
      <c r="I48" s="396"/>
      <c r="J48" s="396"/>
      <c r="K48" s="396"/>
      <c r="L48" s="396"/>
      <c r="M48" s="396"/>
      <c r="N48" s="396"/>
    </row>
    <row r="49" spans="2:14" ht="24.95" customHeight="1" x14ac:dyDescent="0.25">
      <c r="B49" s="397" t="s">
        <v>185</v>
      </c>
      <c r="C49" s="397"/>
      <c r="D49" s="397"/>
      <c r="E49" s="397"/>
      <c r="F49" s="397"/>
      <c r="G49" s="397"/>
      <c r="H49" s="397"/>
      <c r="I49" s="397"/>
      <c r="J49" s="397" t="s">
        <v>220</v>
      </c>
      <c r="K49" s="397"/>
      <c r="L49" s="397" t="s">
        <v>329</v>
      </c>
      <c r="M49" s="397"/>
      <c r="N49" s="397"/>
    </row>
    <row r="50" spans="2:14" ht="24.95" customHeight="1" x14ac:dyDescent="0.25">
      <c r="B50" s="397"/>
      <c r="C50" s="397"/>
      <c r="D50" s="397"/>
      <c r="E50" s="397"/>
      <c r="F50" s="397"/>
      <c r="G50" s="397"/>
      <c r="H50" s="397"/>
      <c r="I50" s="397"/>
      <c r="J50" s="397" t="s">
        <v>221</v>
      </c>
      <c r="K50" s="397"/>
      <c r="L50" s="397"/>
      <c r="M50" s="397"/>
      <c r="N50" s="397"/>
    </row>
    <row r="51" spans="2:14" ht="24.95" customHeight="1" x14ac:dyDescent="0.25">
      <c r="B51" s="397"/>
      <c r="C51" s="397"/>
      <c r="D51" s="397"/>
      <c r="E51" s="397"/>
      <c r="F51" s="397"/>
      <c r="G51" s="397"/>
      <c r="H51" s="397"/>
      <c r="I51" s="397"/>
      <c r="J51" s="137"/>
      <c r="K51" s="137"/>
      <c r="L51" s="397"/>
      <c r="M51" s="397"/>
      <c r="N51" s="397"/>
    </row>
    <row r="52" spans="2:14" ht="24.95" customHeight="1" x14ac:dyDescent="0.25">
      <c r="B52" s="167"/>
      <c r="C52" s="167"/>
      <c r="D52" s="167"/>
      <c r="E52" s="167"/>
      <c r="F52" s="167"/>
      <c r="G52" s="167"/>
      <c r="H52" s="167"/>
      <c r="I52" s="167"/>
      <c r="J52" s="167"/>
      <c r="K52" s="167"/>
      <c r="L52" s="167"/>
      <c r="M52" s="167"/>
      <c r="N52" s="167"/>
    </row>
    <row r="53" spans="2:14" ht="24.95" customHeight="1" x14ac:dyDescent="0.25">
      <c r="B53" s="167"/>
      <c r="C53" s="167"/>
      <c r="D53" s="167"/>
      <c r="E53" s="167"/>
      <c r="F53" s="167"/>
      <c r="G53" s="167"/>
      <c r="H53" s="167"/>
      <c r="I53" s="167"/>
      <c r="J53" s="167"/>
      <c r="K53" s="167"/>
      <c r="L53" s="167"/>
      <c r="M53" s="167"/>
      <c r="N53" s="167"/>
    </row>
    <row r="54" spans="2:14" ht="24.95" customHeight="1" x14ac:dyDescent="0.25">
      <c r="B54" s="167"/>
      <c r="C54" s="167"/>
      <c r="D54" s="167"/>
      <c r="E54" s="167"/>
      <c r="F54" s="167"/>
      <c r="G54" s="167"/>
      <c r="H54" s="167"/>
      <c r="I54" s="167"/>
      <c r="J54" s="167"/>
      <c r="K54" s="167"/>
      <c r="L54" s="167"/>
      <c r="M54" s="167"/>
      <c r="N54" s="167"/>
    </row>
    <row r="55" spans="2:14" ht="24.95" customHeight="1" x14ac:dyDescent="0.25">
      <c r="B55" s="167"/>
      <c r="C55" s="167"/>
      <c r="D55" s="167"/>
      <c r="E55" s="167"/>
      <c r="F55" s="167"/>
      <c r="G55" s="167"/>
      <c r="H55" s="167"/>
      <c r="I55" s="167"/>
      <c r="J55" s="167"/>
      <c r="K55" s="167"/>
      <c r="L55" s="167"/>
      <c r="M55" s="167"/>
      <c r="N55" s="167"/>
    </row>
    <row r="56" spans="2:14" ht="24.95" customHeight="1" x14ac:dyDescent="0.25"/>
    <row r="57" spans="2:14" ht="24.95" customHeight="1" x14ac:dyDescent="0.25"/>
    <row r="58" spans="2:14" ht="24.95" customHeight="1" x14ac:dyDescent="0.25"/>
    <row r="59" spans="2:14" ht="24.95" customHeight="1" x14ac:dyDescent="0.25"/>
    <row r="60" spans="2:14" ht="24.95" customHeight="1" x14ac:dyDescent="0.25"/>
    <row r="61" spans="2:14" ht="24.95" customHeight="1" x14ac:dyDescent="0.25"/>
    <row r="62" spans="2:14" ht="24.95" customHeight="1" x14ac:dyDescent="0.25"/>
    <row r="63" spans="2:14" ht="24.95" customHeight="1" x14ac:dyDescent="0.25"/>
    <row r="64" spans="2:1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sheetData>
  <sheetProtection algorithmName="SHA-512" hashValue="gGEgJG8VS/BwO6/NcgCxre80YG5JNtTdXM5sKBSRpEctSvUu84sSlfBJTkWues22xmWsmYcttXmK0va/o+kFXw==" saltValue="7nlB9nM860HTj4DDz00hFA==" spinCount="100000" sheet="1" objects="1" scenarios="1" formatCells="0" formatColumns="0" formatRows="0" insertColumns="0" insertRows="0" deleteColumns="0" deleteRows="0"/>
  <mergeCells count="15">
    <mergeCell ref="O2:Y33"/>
    <mergeCell ref="B2:D2"/>
    <mergeCell ref="E2:N2"/>
    <mergeCell ref="B3:N3"/>
    <mergeCell ref="B4:N4"/>
    <mergeCell ref="B19:N19"/>
    <mergeCell ref="B5:N18"/>
    <mergeCell ref="B20:N33"/>
    <mergeCell ref="B34:N34"/>
    <mergeCell ref="B35:N48"/>
    <mergeCell ref="B49:I51"/>
    <mergeCell ref="L49:N49"/>
    <mergeCell ref="L50:N51"/>
    <mergeCell ref="J49:K49"/>
    <mergeCell ref="J50:K50"/>
  </mergeCells>
  <pageMargins left="0.7" right="0.7" top="0.75" bottom="0.75" header="0.3" footer="0.3"/>
  <pageSetup paperSize="9" scale="52"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9</vt:i4>
      </vt:variant>
    </vt:vector>
  </HeadingPairs>
  <TitlesOfParts>
    <vt:vector size="18" baseType="lpstr">
      <vt:lpstr>1.StrTytułowa</vt:lpstr>
      <vt:lpstr>2.ZakresRzeczowy</vt:lpstr>
      <vt:lpstr>B-01</vt:lpstr>
      <vt:lpstr>B-02</vt:lpstr>
      <vt:lpstr>B-03</vt:lpstr>
      <vt:lpstr>B-04</vt:lpstr>
      <vt:lpstr>B-05</vt:lpstr>
      <vt:lpstr>3.BilansEnergii</vt:lpstr>
      <vt:lpstr>4.SprawozdanieDNSH</vt:lpstr>
      <vt:lpstr>'1.StrTytułowa'!Obszar_wydruku</vt:lpstr>
      <vt:lpstr>'2.ZakresRzeczowy'!Obszar_wydruku</vt:lpstr>
      <vt:lpstr>'3.BilansEnergii'!Obszar_wydruku</vt:lpstr>
      <vt:lpstr>'4.SprawozdanieDNSH'!Obszar_wydruku</vt:lpstr>
      <vt:lpstr>'B-01'!Obszar_wydruku</vt:lpstr>
      <vt:lpstr>'B-02'!Obszar_wydruku</vt:lpstr>
      <vt:lpstr>'B-03'!Obszar_wydruku</vt:lpstr>
      <vt:lpstr>'B-04'!Obszar_wydruku</vt:lpstr>
      <vt:lpstr>'B-05'!Obszar_wydruku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 Oblekowski</dc:creator>
  <cp:lastModifiedBy>W.Sowała (KW Łódź)</cp:lastModifiedBy>
  <cp:lastPrinted>2025-08-14T12:05:58Z</cp:lastPrinted>
  <dcterms:created xsi:type="dcterms:W3CDTF">2015-06-05T18:19:34Z</dcterms:created>
  <dcterms:modified xsi:type="dcterms:W3CDTF">2025-08-14T12:15:31Z</dcterms:modified>
</cp:coreProperties>
</file>